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8780" windowHeight="11925" activeTab="12"/>
  </bookViews>
  <sheets>
    <sheet name="Janv" sheetId="20" r:id="rId1"/>
    <sheet name="Fév" sheetId="25" r:id="rId2"/>
    <sheet name="Mars" sheetId="19" r:id="rId3"/>
    <sheet name="Avril" sheetId="24" r:id="rId4"/>
    <sheet name="Mai" sheetId="18" r:id="rId5"/>
    <sheet name="Juin" sheetId="23" r:id="rId6"/>
    <sheet name="Juillet" sheetId="17" r:id="rId7"/>
    <sheet name="Août" sheetId="16" r:id="rId8"/>
    <sheet name="Sept" sheetId="22" r:id="rId9"/>
    <sheet name="Oct" sheetId="15" r:id="rId10"/>
    <sheet name="Nov" sheetId="21" r:id="rId11"/>
    <sheet name="déc" sheetId="14" r:id="rId12"/>
    <sheet name="2017" sheetId="26" r:id="rId13"/>
  </sheets>
  <calcPr calcId="145621"/>
</workbook>
</file>

<file path=xl/calcChain.xml><?xml version="1.0" encoding="utf-8"?>
<calcChain xmlns="http://schemas.openxmlformats.org/spreadsheetml/2006/main">
  <c r="O13" i="26" l="1"/>
  <c r="O14" i="26"/>
  <c r="O15" i="26"/>
  <c r="O9" i="26"/>
  <c r="O10" i="26"/>
  <c r="O11" i="26"/>
  <c r="O12" i="26"/>
  <c r="O8" i="26"/>
  <c r="O7" i="26"/>
  <c r="O6" i="26"/>
  <c r="G7" i="14" l="1"/>
  <c r="H7" i="14"/>
  <c r="I7" i="14"/>
  <c r="J7" i="14"/>
  <c r="K7" i="14"/>
  <c r="L7" i="14"/>
  <c r="M7" i="14"/>
  <c r="N7" i="14"/>
  <c r="O7" i="14"/>
  <c r="P7" i="14"/>
  <c r="Q7" i="14"/>
  <c r="R7" i="14"/>
  <c r="S7" i="14"/>
  <c r="T7" i="14"/>
  <c r="U7" i="14"/>
  <c r="V7" i="14"/>
  <c r="W7" i="14"/>
  <c r="X7" i="14"/>
  <c r="Y7" i="14"/>
  <c r="Z7" i="14"/>
  <c r="AA7" i="14"/>
  <c r="AB7" i="14"/>
  <c r="AC7" i="14"/>
  <c r="AD7" i="14"/>
  <c r="AE7" i="14"/>
  <c r="AF7" i="14"/>
  <c r="AG7" i="14"/>
  <c r="F7" i="14"/>
  <c r="E7" i="21" l="1"/>
  <c r="F7" i="21"/>
  <c r="G7" i="21"/>
  <c r="H7" i="21"/>
  <c r="I7" i="21"/>
  <c r="J7" i="21"/>
  <c r="K7" i="21"/>
  <c r="L7" i="21"/>
  <c r="M7" i="21"/>
  <c r="N7" i="21"/>
  <c r="O7" i="21"/>
  <c r="P7" i="21"/>
  <c r="Q7" i="21"/>
  <c r="R7" i="21"/>
  <c r="S7" i="21"/>
  <c r="T7" i="21"/>
  <c r="U7" i="21"/>
  <c r="V7" i="21"/>
  <c r="W7" i="21"/>
  <c r="Y7" i="21"/>
  <c r="Z7" i="21"/>
  <c r="AA7" i="21"/>
  <c r="AB7" i="21"/>
  <c r="AC7" i="21"/>
  <c r="AD7" i="21"/>
  <c r="AE7" i="21"/>
  <c r="AF7" i="21"/>
  <c r="D7" i="21"/>
  <c r="E7" i="15" l="1"/>
  <c r="F7" i="15"/>
  <c r="G7" i="15"/>
  <c r="H7" i="15"/>
  <c r="I7" i="15"/>
  <c r="J7" i="15"/>
  <c r="K7" i="15"/>
  <c r="L7" i="15"/>
  <c r="M7" i="15"/>
  <c r="N7" i="15"/>
  <c r="O7" i="15"/>
  <c r="P7" i="15"/>
  <c r="Q7" i="15"/>
  <c r="R7" i="15"/>
  <c r="S7" i="15"/>
  <c r="T7" i="15"/>
  <c r="U7" i="15"/>
  <c r="V7" i="15"/>
  <c r="W7" i="15"/>
  <c r="X7" i="15"/>
  <c r="Y7" i="15"/>
  <c r="Z7" i="15"/>
  <c r="AA7" i="15"/>
  <c r="AB7" i="15"/>
  <c r="AC7" i="15"/>
  <c r="AD7" i="15"/>
  <c r="AE7" i="15"/>
  <c r="AF7" i="15"/>
  <c r="AG7" i="15"/>
  <c r="D7" i="15"/>
  <c r="M17" i="22" l="1"/>
  <c r="D7" i="22" l="1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R7" i="22"/>
  <c r="S7" i="22"/>
  <c r="T7" i="22"/>
  <c r="U7" i="22"/>
  <c r="V7" i="22"/>
  <c r="W7" i="22"/>
  <c r="X7" i="22"/>
  <c r="Y7" i="22"/>
  <c r="Z7" i="22"/>
  <c r="AA7" i="22"/>
  <c r="AB7" i="22"/>
  <c r="AC7" i="22"/>
  <c r="AD7" i="22"/>
  <c r="AE7" i="22"/>
  <c r="AF7" i="22"/>
  <c r="C7" i="22"/>
  <c r="D7" i="16" l="1"/>
  <c r="E7" i="16"/>
  <c r="F7" i="16"/>
  <c r="G7" i="16"/>
  <c r="H7" i="16"/>
  <c r="I7" i="16"/>
  <c r="J7" i="16"/>
  <c r="K7" i="16"/>
  <c r="L7" i="16"/>
  <c r="M7" i="16"/>
  <c r="N7" i="16"/>
  <c r="O7" i="16"/>
  <c r="P7" i="16"/>
  <c r="Q7" i="16"/>
  <c r="R7" i="16"/>
  <c r="S7" i="16"/>
  <c r="T7" i="16"/>
  <c r="U7" i="16"/>
  <c r="V7" i="16"/>
  <c r="W7" i="16"/>
  <c r="X7" i="16"/>
  <c r="Y7" i="16"/>
  <c r="Z7" i="16"/>
  <c r="AA7" i="16"/>
  <c r="AB7" i="16"/>
  <c r="AC7" i="16"/>
  <c r="AD7" i="16"/>
  <c r="AE7" i="16"/>
  <c r="AF7" i="16"/>
  <c r="AG7" i="16"/>
  <c r="C7" i="16"/>
  <c r="O7" i="17" l="1"/>
  <c r="P7" i="17"/>
  <c r="Q7" i="17"/>
  <c r="R7" i="17"/>
  <c r="T7" i="17"/>
  <c r="U7" i="17"/>
  <c r="V7" i="17"/>
  <c r="W7" i="17"/>
  <c r="X7" i="17"/>
  <c r="Y7" i="17"/>
  <c r="Z7" i="17"/>
  <c r="AA7" i="17"/>
  <c r="AB7" i="17"/>
  <c r="AC7" i="17"/>
  <c r="AD7" i="17"/>
  <c r="AE7" i="17"/>
  <c r="AF7" i="17"/>
  <c r="AG7" i="17"/>
  <c r="N6" i="17"/>
  <c r="H9" i="26" l="1"/>
  <c r="H10" i="26"/>
  <c r="H11" i="26"/>
  <c r="H12" i="26"/>
  <c r="H13" i="26"/>
  <c r="H14" i="26"/>
  <c r="H15" i="26"/>
  <c r="AI6" i="23"/>
  <c r="D7" i="23" l="1"/>
  <c r="F7" i="23"/>
  <c r="G7" i="23"/>
  <c r="H7" i="23"/>
  <c r="I7" i="23"/>
  <c r="J7" i="23"/>
  <c r="K7" i="23"/>
  <c r="L7" i="23"/>
  <c r="M7" i="23"/>
  <c r="N7" i="23"/>
  <c r="O7" i="23"/>
  <c r="P7" i="23"/>
  <c r="Q7" i="23"/>
  <c r="R7" i="23"/>
  <c r="S7" i="23"/>
  <c r="T7" i="23"/>
  <c r="U7" i="23"/>
  <c r="V7" i="23"/>
  <c r="W7" i="23"/>
  <c r="X7" i="23"/>
  <c r="Y7" i="23"/>
  <c r="Z7" i="23"/>
  <c r="AA7" i="23"/>
  <c r="AB7" i="23"/>
  <c r="AC7" i="23"/>
  <c r="AD7" i="23"/>
  <c r="AE7" i="23"/>
  <c r="AF7" i="23"/>
  <c r="C7" i="23"/>
  <c r="E7" i="18" l="1"/>
  <c r="F7" i="18"/>
  <c r="G7" i="18"/>
  <c r="H7" i="18"/>
  <c r="I7" i="18"/>
  <c r="J7" i="18"/>
  <c r="K7" i="18"/>
  <c r="L7" i="18"/>
  <c r="M7" i="18"/>
  <c r="N7" i="18"/>
  <c r="O7" i="18"/>
  <c r="P7" i="18"/>
  <c r="Q7" i="18"/>
  <c r="R7" i="18"/>
  <c r="S7" i="18"/>
  <c r="T7" i="18"/>
  <c r="U7" i="18"/>
  <c r="V7" i="18"/>
  <c r="W7" i="18"/>
  <c r="X7" i="18"/>
  <c r="Y7" i="18"/>
  <c r="Z7" i="18"/>
  <c r="AA7" i="18"/>
  <c r="AB7" i="18"/>
  <c r="AC7" i="18"/>
  <c r="AD7" i="18"/>
  <c r="AE7" i="18"/>
  <c r="AF7" i="18"/>
  <c r="AG7" i="18"/>
  <c r="D7" i="18"/>
  <c r="F7" i="24" l="1"/>
  <c r="G7" i="24"/>
  <c r="H7" i="24"/>
  <c r="I7" i="24"/>
  <c r="J7" i="24"/>
  <c r="K7" i="24"/>
  <c r="L7" i="24"/>
  <c r="M7" i="24"/>
  <c r="N7" i="24"/>
  <c r="O7" i="24"/>
  <c r="P7" i="24"/>
  <c r="Q7" i="24"/>
  <c r="R7" i="24"/>
  <c r="S7" i="24"/>
  <c r="T7" i="24"/>
  <c r="U7" i="24"/>
  <c r="V7" i="24"/>
  <c r="W7" i="24"/>
  <c r="X7" i="24"/>
  <c r="Y7" i="24"/>
  <c r="Z7" i="24"/>
  <c r="AA7" i="24"/>
  <c r="AB7" i="24"/>
  <c r="AC7" i="24"/>
  <c r="AD7" i="24"/>
  <c r="AE7" i="24"/>
  <c r="AF7" i="24"/>
  <c r="E7" i="24"/>
  <c r="E7" i="19" l="1"/>
  <c r="F7" i="19"/>
  <c r="G7" i="19"/>
  <c r="H7" i="19"/>
  <c r="I7" i="19"/>
  <c r="J7" i="19"/>
  <c r="K7" i="19"/>
  <c r="L7" i="19"/>
  <c r="M7" i="19"/>
  <c r="N7" i="19"/>
  <c r="O7" i="19"/>
  <c r="P7" i="19"/>
  <c r="R7" i="19"/>
  <c r="S7" i="19"/>
  <c r="T7" i="19"/>
  <c r="U7" i="19"/>
  <c r="V7" i="19"/>
  <c r="X7" i="19"/>
  <c r="Y7" i="19"/>
  <c r="Z7" i="19"/>
  <c r="AA7" i="19"/>
  <c r="AB7" i="19"/>
  <c r="AC7" i="19"/>
  <c r="AD7" i="19"/>
  <c r="AE7" i="19"/>
  <c r="AF7" i="19"/>
  <c r="AG7" i="19"/>
  <c r="D7" i="19"/>
  <c r="H11" i="19" l="1"/>
  <c r="I11" i="19"/>
  <c r="D7" i="25" l="1"/>
  <c r="E7" i="25"/>
  <c r="F7" i="25"/>
  <c r="G7" i="25"/>
  <c r="H7" i="25"/>
  <c r="J7" i="25"/>
  <c r="K7" i="25"/>
  <c r="L7" i="25"/>
  <c r="M7" i="25"/>
  <c r="N7" i="25"/>
  <c r="O7" i="25"/>
  <c r="P7" i="25"/>
  <c r="Q7" i="25"/>
  <c r="R7" i="25"/>
  <c r="S7" i="25"/>
  <c r="T7" i="25"/>
  <c r="U7" i="25"/>
  <c r="V7" i="25"/>
  <c r="W7" i="25"/>
  <c r="X7" i="25"/>
  <c r="Y7" i="25"/>
  <c r="Z7" i="25"/>
  <c r="AA7" i="25"/>
  <c r="AB7" i="25"/>
  <c r="AC7" i="25"/>
  <c r="C7" i="25"/>
  <c r="D7" i="20" l="1"/>
  <c r="E7" i="20"/>
  <c r="F7" i="20"/>
  <c r="G7" i="20"/>
  <c r="H7" i="20"/>
  <c r="I7" i="20"/>
  <c r="J7" i="20"/>
  <c r="K7" i="20"/>
  <c r="L7" i="20"/>
  <c r="M7" i="20"/>
  <c r="N7" i="20"/>
  <c r="P7" i="20"/>
  <c r="Q7" i="20"/>
  <c r="R7" i="20"/>
  <c r="S7" i="20"/>
  <c r="T7" i="20"/>
  <c r="U7" i="20"/>
  <c r="V7" i="20"/>
  <c r="W7" i="20"/>
  <c r="X7" i="20"/>
  <c r="Y7" i="20"/>
  <c r="Z7" i="20"/>
  <c r="AA7" i="20"/>
  <c r="AB7" i="20"/>
  <c r="AC7" i="20"/>
  <c r="AD7" i="20"/>
  <c r="AE7" i="20"/>
  <c r="AF7" i="20"/>
  <c r="AG7" i="20"/>
  <c r="AH6" i="20"/>
  <c r="AH10" i="20"/>
  <c r="AH12" i="20"/>
  <c r="AH13" i="20"/>
  <c r="AH8" i="20" l="1"/>
  <c r="O7" i="20"/>
  <c r="AH7" i="20" s="1"/>
  <c r="AH9" i="20"/>
  <c r="AH13" i="14"/>
  <c r="AH12" i="14"/>
  <c r="AG11" i="14"/>
  <c r="AF11" i="14"/>
  <c r="AE11" i="14"/>
  <c r="AD11" i="14"/>
  <c r="AC11" i="14"/>
  <c r="AB11" i="14"/>
  <c r="AA11" i="14"/>
  <c r="Z11" i="14"/>
  <c r="Y11" i="14"/>
  <c r="X11" i="14"/>
  <c r="W11" i="14"/>
  <c r="V11" i="14"/>
  <c r="U11" i="14"/>
  <c r="T11" i="14"/>
  <c r="S11" i="14"/>
  <c r="R11" i="14"/>
  <c r="Q11" i="14"/>
  <c r="P11" i="14"/>
  <c r="O11" i="14"/>
  <c r="N11" i="14"/>
  <c r="M11" i="14"/>
  <c r="L11" i="14"/>
  <c r="K11" i="14"/>
  <c r="J11" i="14"/>
  <c r="I11" i="14"/>
  <c r="H11" i="14"/>
  <c r="G11" i="14"/>
  <c r="F11" i="14"/>
  <c r="E11" i="14"/>
  <c r="D11" i="14"/>
  <c r="C11" i="14"/>
  <c r="AH10" i="14"/>
  <c r="AH9" i="14"/>
  <c r="AH8" i="14"/>
  <c r="AH7" i="14"/>
  <c r="AH6" i="14"/>
  <c r="AG13" i="21"/>
  <c r="AG12" i="21"/>
  <c r="AF11" i="21"/>
  <c r="AE11" i="21"/>
  <c r="AD11" i="21"/>
  <c r="AC11" i="21"/>
  <c r="AB11" i="21"/>
  <c r="AA11" i="21"/>
  <c r="Z11" i="21"/>
  <c r="Y11" i="21"/>
  <c r="X11" i="21"/>
  <c r="W11" i="21"/>
  <c r="V11" i="21"/>
  <c r="U11" i="21"/>
  <c r="T11" i="21"/>
  <c r="S11" i="21"/>
  <c r="R11" i="21"/>
  <c r="Q11" i="21"/>
  <c r="P11" i="21"/>
  <c r="O11" i="21"/>
  <c r="N11" i="21"/>
  <c r="M11" i="21"/>
  <c r="L11" i="21"/>
  <c r="K11" i="21"/>
  <c r="J11" i="21"/>
  <c r="I11" i="21"/>
  <c r="H11" i="21"/>
  <c r="G11" i="21"/>
  <c r="F11" i="21"/>
  <c r="E11" i="21"/>
  <c r="D11" i="21"/>
  <c r="C11" i="21"/>
  <c r="AG10" i="21"/>
  <c r="AG9" i="21"/>
  <c r="AG8" i="21"/>
  <c r="AG7" i="21"/>
  <c r="AG6" i="21"/>
  <c r="AH13" i="15"/>
  <c r="AH12" i="15"/>
  <c r="AG11" i="15"/>
  <c r="AF11" i="15"/>
  <c r="AE11" i="15"/>
  <c r="AD11" i="15"/>
  <c r="AC11" i="15"/>
  <c r="AB11" i="15"/>
  <c r="AA11" i="15"/>
  <c r="Z11" i="15"/>
  <c r="Y11" i="15"/>
  <c r="X11" i="15"/>
  <c r="W11" i="15"/>
  <c r="V11" i="15"/>
  <c r="U11" i="15"/>
  <c r="T11" i="15"/>
  <c r="S11" i="15"/>
  <c r="R11" i="15"/>
  <c r="Q11" i="15"/>
  <c r="P11" i="15"/>
  <c r="O11" i="15"/>
  <c r="N11" i="15"/>
  <c r="M11" i="15"/>
  <c r="L11" i="15"/>
  <c r="K11" i="15"/>
  <c r="J11" i="15"/>
  <c r="I11" i="15"/>
  <c r="H11" i="15"/>
  <c r="G11" i="15"/>
  <c r="F11" i="15"/>
  <c r="E11" i="15"/>
  <c r="D11" i="15"/>
  <c r="C11" i="15"/>
  <c r="AH10" i="15"/>
  <c r="AH9" i="15"/>
  <c r="AH8" i="15"/>
  <c r="AH7" i="15"/>
  <c r="AH6" i="15"/>
  <c r="AG13" i="22"/>
  <c r="AG12" i="22"/>
  <c r="AF11" i="22"/>
  <c r="AE11" i="22"/>
  <c r="AD11" i="22"/>
  <c r="AC11" i="22"/>
  <c r="AB11" i="22"/>
  <c r="AA11" i="22"/>
  <c r="Z11" i="22"/>
  <c r="Y11" i="22"/>
  <c r="X11" i="22"/>
  <c r="W11" i="22"/>
  <c r="V11" i="22"/>
  <c r="U11" i="22"/>
  <c r="T11" i="22"/>
  <c r="S11" i="22"/>
  <c r="R11" i="22"/>
  <c r="Q11" i="22"/>
  <c r="P11" i="22"/>
  <c r="O11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AG10" i="22"/>
  <c r="AG9" i="22"/>
  <c r="AG8" i="22"/>
  <c r="AG7" i="22"/>
  <c r="AG6" i="22"/>
  <c r="AH13" i="16"/>
  <c r="AH12" i="16"/>
  <c r="AG11" i="16"/>
  <c r="AF11" i="16"/>
  <c r="AE11" i="16"/>
  <c r="AD11" i="16"/>
  <c r="AC11" i="16"/>
  <c r="AB11" i="16"/>
  <c r="AA11" i="16"/>
  <c r="Z11" i="16"/>
  <c r="Y11" i="16"/>
  <c r="X11" i="16"/>
  <c r="W11" i="16"/>
  <c r="V11" i="16"/>
  <c r="U11" i="16"/>
  <c r="T11" i="16"/>
  <c r="S11" i="16"/>
  <c r="R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AH10" i="16"/>
  <c r="AH9" i="16"/>
  <c r="AH8" i="16"/>
  <c r="AH7" i="16"/>
  <c r="AH6" i="16"/>
  <c r="AH13" i="17"/>
  <c r="AH12" i="17"/>
  <c r="AG11" i="17"/>
  <c r="AF11" i="17"/>
  <c r="AE11" i="17"/>
  <c r="AD11" i="17"/>
  <c r="AC11" i="17"/>
  <c r="AB11" i="17"/>
  <c r="AA11" i="17"/>
  <c r="Z11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M11" i="17"/>
  <c r="L11" i="17"/>
  <c r="K11" i="17"/>
  <c r="J11" i="17"/>
  <c r="I11" i="17"/>
  <c r="H11" i="17"/>
  <c r="G11" i="17"/>
  <c r="F11" i="17"/>
  <c r="E11" i="17"/>
  <c r="D11" i="17"/>
  <c r="C11" i="17"/>
  <c r="AH10" i="17"/>
  <c r="AH9" i="17"/>
  <c r="AH8" i="17"/>
  <c r="AH7" i="17"/>
  <c r="AH6" i="17"/>
  <c r="AG13" i="23"/>
  <c r="AG12" i="23"/>
  <c r="AF11" i="23"/>
  <c r="AE11" i="23"/>
  <c r="AD11" i="23"/>
  <c r="AC11" i="23"/>
  <c r="AB11" i="23"/>
  <c r="AA11" i="23"/>
  <c r="Z11" i="23"/>
  <c r="Y11" i="23"/>
  <c r="X11" i="23"/>
  <c r="W11" i="23"/>
  <c r="V11" i="23"/>
  <c r="U11" i="23"/>
  <c r="T11" i="23"/>
  <c r="S11" i="23"/>
  <c r="R11" i="23"/>
  <c r="Q11" i="23"/>
  <c r="P11" i="23"/>
  <c r="O11" i="23"/>
  <c r="N11" i="23"/>
  <c r="M11" i="23"/>
  <c r="L11" i="23"/>
  <c r="K11" i="23"/>
  <c r="J11" i="23"/>
  <c r="I11" i="23"/>
  <c r="H11" i="23"/>
  <c r="G11" i="23"/>
  <c r="F11" i="23"/>
  <c r="D11" i="23"/>
  <c r="C11" i="23"/>
  <c r="AG10" i="23"/>
  <c r="AG9" i="23"/>
  <c r="AG8" i="23"/>
  <c r="AG7" i="23"/>
  <c r="AG6" i="23"/>
  <c r="AH13" i="18"/>
  <c r="AH12" i="18"/>
  <c r="AG11" i="18"/>
  <c r="AF11" i="18"/>
  <c r="AE11" i="18"/>
  <c r="AD11" i="18"/>
  <c r="AC11" i="18"/>
  <c r="AB11" i="18"/>
  <c r="AA11" i="18"/>
  <c r="Z11" i="18"/>
  <c r="Y11" i="18"/>
  <c r="X11" i="18"/>
  <c r="W11" i="18"/>
  <c r="V11" i="18"/>
  <c r="U11" i="18"/>
  <c r="T11" i="18"/>
  <c r="S11" i="18"/>
  <c r="R11" i="18"/>
  <c r="Q11" i="18"/>
  <c r="P11" i="18"/>
  <c r="O11" i="18"/>
  <c r="N11" i="18"/>
  <c r="M11" i="18"/>
  <c r="L11" i="18"/>
  <c r="K11" i="18"/>
  <c r="J11" i="18"/>
  <c r="I11" i="18"/>
  <c r="H11" i="18"/>
  <c r="G11" i="18"/>
  <c r="E11" i="18"/>
  <c r="D11" i="18"/>
  <c r="C11" i="18"/>
  <c r="AH10" i="18"/>
  <c r="AH9" i="18"/>
  <c r="AH8" i="18"/>
  <c r="AH7" i="18"/>
  <c r="AH6" i="18"/>
  <c r="AG13" i="24"/>
  <c r="AG12" i="24"/>
  <c r="AF11" i="24"/>
  <c r="AE11" i="24"/>
  <c r="AD11" i="24"/>
  <c r="AC11" i="24"/>
  <c r="AB11" i="24"/>
  <c r="AA11" i="24"/>
  <c r="Z11" i="24"/>
  <c r="Y11" i="24"/>
  <c r="X11" i="24"/>
  <c r="W11" i="24"/>
  <c r="V11" i="24"/>
  <c r="U11" i="24"/>
  <c r="T11" i="24"/>
  <c r="S11" i="24"/>
  <c r="R11" i="24"/>
  <c r="Q11" i="24"/>
  <c r="P11" i="24"/>
  <c r="O11" i="24"/>
  <c r="N11" i="24"/>
  <c r="M11" i="24"/>
  <c r="L11" i="24"/>
  <c r="K11" i="24"/>
  <c r="J11" i="24"/>
  <c r="I11" i="24"/>
  <c r="H11" i="24"/>
  <c r="G11" i="24"/>
  <c r="F11" i="24"/>
  <c r="E11" i="24"/>
  <c r="D11" i="24"/>
  <c r="C11" i="24"/>
  <c r="AG10" i="24"/>
  <c r="AG9" i="24"/>
  <c r="AG8" i="24"/>
  <c r="AG6" i="24"/>
  <c r="AH13" i="19"/>
  <c r="AH12" i="19"/>
  <c r="AG11" i="19"/>
  <c r="AF11" i="19"/>
  <c r="AE11" i="19"/>
  <c r="AD11" i="19"/>
  <c r="AC11" i="19"/>
  <c r="AB11" i="19"/>
  <c r="AA11" i="19"/>
  <c r="Z11" i="19"/>
  <c r="Y11" i="19"/>
  <c r="X11" i="19"/>
  <c r="V11" i="19"/>
  <c r="U11" i="19"/>
  <c r="T11" i="19"/>
  <c r="S11" i="19"/>
  <c r="R11" i="19"/>
  <c r="P11" i="19"/>
  <c r="O11" i="19"/>
  <c r="N11" i="19"/>
  <c r="M11" i="19"/>
  <c r="K11" i="19"/>
  <c r="J11" i="19"/>
  <c r="G11" i="19"/>
  <c r="E11" i="19"/>
  <c r="D11" i="19"/>
  <c r="C11" i="19"/>
  <c r="AH10" i="19"/>
  <c r="AH9" i="19"/>
  <c r="AH8" i="19"/>
  <c r="AH7" i="19"/>
  <c r="AH6" i="19"/>
  <c r="AE13" i="25"/>
  <c r="AE12" i="25"/>
  <c r="AD11" i="25"/>
  <c r="AC11" i="25"/>
  <c r="AB11" i="25"/>
  <c r="AA11" i="25"/>
  <c r="Z11" i="25"/>
  <c r="Y11" i="25"/>
  <c r="X11" i="25"/>
  <c r="W11" i="25"/>
  <c r="V11" i="25"/>
  <c r="U11" i="25"/>
  <c r="T11" i="25"/>
  <c r="S11" i="25"/>
  <c r="R11" i="25"/>
  <c r="Q11" i="25"/>
  <c r="P11" i="25"/>
  <c r="O11" i="25"/>
  <c r="N11" i="25"/>
  <c r="M11" i="25"/>
  <c r="L11" i="25"/>
  <c r="K11" i="25"/>
  <c r="J11" i="25"/>
  <c r="I11" i="25"/>
  <c r="H11" i="25"/>
  <c r="G11" i="25"/>
  <c r="F11" i="25"/>
  <c r="E11" i="25"/>
  <c r="D11" i="25"/>
  <c r="C11" i="25"/>
  <c r="AE10" i="25"/>
  <c r="AE9" i="25"/>
  <c r="AE8" i="25"/>
  <c r="AE7" i="25" s="1"/>
  <c r="AE6" i="25"/>
  <c r="AH11" i="14" l="1"/>
  <c r="AG11" i="21"/>
  <c r="AH11" i="15"/>
  <c r="AH11" i="16"/>
  <c r="AH11" i="17"/>
  <c r="AH11" i="18"/>
  <c r="AH11" i="19"/>
  <c r="AE11" i="25"/>
  <c r="AG11" i="22"/>
  <c r="AG11" i="23"/>
  <c r="AG11" i="24"/>
  <c r="AG11" i="20" l="1"/>
  <c r="AF11" i="20"/>
  <c r="AE11" i="20"/>
  <c r="AD11" i="20"/>
  <c r="AC11" i="20"/>
  <c r="AB11" i="20"/>
  <c r="AA11" i="20"/>
  <c r="Z11" i="20"/>
  <c r="Y11" i="20"/>
  <c r="X11" i="20"/>
  <c r="W11" i="20"/>
  <c r="V11" i="20"/>
  <c r="U11" i="20"/>
  <c r="T11" i="20"/>
  <c r="S11" i="20"/>
  <c r="R11" i="20"/>
  <c r="Q11" i="20"/>
  <c r="P11" i="20"/>
  <c r="O11" i="20"/>
  <c r="N11" i="20"/>
  <c r="M11" i="20"/>
  <c r="L11" i="20"/>
  <c r="K11" i="20"/>
  <c r="J11" i="20"/>
  <c r="I11" i="20"/>
  <c r="H11" i="20"/>
  <c r="G11" i="20"/>
  <c r="F11" i="20"/>
  <c r="E11" i="20"/>
  <c r="D11" i="20"/>
  <c r="C11" i="20"/>
  <c r="AH11" i="20" l="1"/>
  <c r="AG7" i="24"/>
</calcChain>
</file>

<file path=xl/sharedStrings.xml><?xml version="1.0" encoding="utf-8"?>
<sst xmlns="http://schemas.openxmlformats.org/spreadsheetml/2006/main" count="510" uniqueCount="34">
  <si>
    <t>CONSULTATIONS</t>
  </si>
  <si>
    <t>Consultations Médecin</t>
  </si>
  <si>
    <t>ECHOGRAPHIES</t>
  </si>
  <si>
    <t>Echographies SF</t>
  </si>
  <si>
    <t>Echographies Médecins</t>
  </si>
  <si>
    <t>TOTAL</t>
  </si>
  <si>
    <t>BILAN  MENSUEL  ACTIVITE DAN</t>
  </si>
  <si>
    <t>AMNIOCENTESE</t>
  </si>
  <si>
    <t>Consultations SF</t>
  </si>
  <si>
    <t>Conseillère en génétique</t>
  </si>
  <si>
    <t>BILAN  ANNUEL  ACTIVITE DU DAN</t>
  </si>
  <si>
    <t>Janv</t>
  </si>
  <si>
    <t>Fév</t>
  </si>
  <si>
    <t>Mars</t>
  </si>
  <si>
    <t>Avril</t>
  </si>
  <si>
    <t>Mai</t>
  </si>
  <si>
    <t>Juin</t>
  </si>
  <si>
    <t>Juil</t>
  </si>
  <si>
    <t>Août</t>
  </si>
  <si>
    <t>Sept</t>
  </si>
  <si>
    <t>Oct</t>
  </si>
  <si>
    <t>Nov</t>
  </si>
  <si>
    <t>Déc</t>
  </si>
  <si>
    <t>AMNIOCENTESES</t>
  </si>
  <si>
    <t>conseillère en genetique</t>
  </si>
  <si>
    <t>2017</t>
  </si>
  <si>
    <t>D</t>
  </si>
  <si>
    <t>L</t>
  </si>
  <si>
    <t>M</t>
  </si>
  <si>
    <t>J</t>
  </si>
  <si>
    <t>V</t>
  </si>
  <si>
    <t>S</t>
  </si>
  <si>
    <t>EVASAN</t>
  </si>
  <si>
    <t>IMG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</si>
</sst>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9"/>
      <color rgb="FF00B05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9"/>
      <color rgb="FF00B050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9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2" fillId="0" borderId="3" xfId="0" applyFont="1" applyBorder="1"/>
    <xf numFmtId="0" fontId="2" fillId="0" borderId="0" xfId="0" applyFont="1" applyBorder="1"/>
    <xf numFmtId="0" fontId="0" fillId="0" borderId="0" xfId="0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8" xfId="0" applyBorder="1"/>
    <xf numFmtId="0" fontId="2" fillId="0" borderId="9" xfId="0" applyFont="1" applyBorder="1"/>
    <xf numFmtId="0" fontId="2" fillId="0" borderId="10" xfId="0" applyFont="1" applyBorder="1"/>
    <xf numFmtId="0" fontId="0" fillId="0" borderId="10" xfId="0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0" fillId="0" borderId="18" xfId="0" applyBorder="1"/>
    <xf numFmtId="0" fontId="0" fillId="0" borderId="16" xfId="0" applyBorder="1"/>
    <xf numFmtId="0" fontId="4" fillId="2" borderId="11" xfId="0" applyFont="1" applyFill="1" applyBorder="1" applyAlignment="1">
      <alignment horizontal="center"/>
    </xf>
    <xf numFmtId="0" fontId="0" fillId="2" borderId="12" xfId="0" applyFill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" xfId="0" applyFont="1" applyBorder="1"/>
    <xf numFmtId="0" fontId="2" fillId="0" borderId="20" xfId="0" applyFont="1" applyBorder="1"/>
    <xf numFmtId="0" fontId="2" fillId="0" borderId="4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14" xfId="0" applyFont="1" applyBorder="1" applyAlignment="1">
      <alignment horizontal="right"/>
    </xf>
    <xf numFmtId="0" fontId="1" fillId="2" borderId="29" xfId="0" applyFont="1" applyFill="1" applyBorder="1"/>
    <xf numFmtId="0" fontId="2" fillId="0" borderId="10" xfId="0" applyFont="1" applyFill="1" applyBorder="1"/>
    <xf numFmtId="0" fontId="6" fillId="2" borderId="11" xfId="0" applyFont="1" applyFill="1" applyBorder="1"/>
    <xf numFmtId="0" fontId="7" fillId="0" borderId="4" xfId="0" applyFont="1" applyBorder="1"/>
    <xf numFmtId="0" fontId="8" fillId="0" borderId="12" xfId="0" applyFont="1" applyBorder="1"/>
    <xf numFmtId="0" fontId="7" fillId="0" borderId="3" xfId="0" applyFont="1" applyBorder="1" applyAlignment="1">
      <alignment horizontal="right"/>
    </xf>
    <xf numFmtId="0" fontId="8" fillId="0" borderId="10" xfId="0" applyFont="1" applyBorder="1"/>
    <xf numFmtId="0" fontId="9" fillId="2" borderId="23" xfId="0" applyFont="1" applyFill="1" applyBorder="1"/>
    <xf numFmtId="0" fontId="9" fillId="2" borderId="28" xfId="0" applyFont="1" applyFill="1" applyBorder="1"/>
    <xf numFmtId="0" fontId="8" fillId="0" borderId="26" xfId="0" applyFont="1" applyBorder="1"/>
    <xf numFmtId="0" fontId="10" fillId="0" borderId="24" xfId="0" applyFont="1" applyBorder="1"/>
    <xf numFmtId="0" fontId="11" fillId="2" borderId="23" xfId="0" applyFont="1" applyFill="1" applyBorder="1"/>
    <xf numFmtId="0" fontId="10" fillId="0" borderId="18" xfId="0" applyFont="1" applyBorder="1"/>
    <xf numFmtId="0" fontId="12" fillId="0" borderId="0" xfId="0" applyFont="1"/>
    <xf numFmtId="0" fontId="13" fillId="0" borderId="0" xfId="0" applyFont="1"/>
    <xf numFmtId="0" fontId="7" fillId="0" borderId="0" xfId="0" applyFont="1"/>
    <xf numFmtId="0" fontId="7" fillId="0" borderId="7" xfId="0" applyFont="1" applyBorder="1"/>
    <xf numFmtId="0" fontId="7" fillId="0" borderId="21" xfId="0" applyFont="1" applyBorder="1"/>
    <xf numFmtId="0" fontId="7" fillId="0" borderId="0" xfId="0" applyFont="1" applyBorder="1"/>
    <xf numFmtId="0" fontId="7" fillId="0" borderId="10" xfId="0" applyFont="1" applyBorder="1"/>
    <xf numFmtId="0" fontId="8" fillId="0" borderId="0" xfId="0" applyFont="1" applyBorder="1"/>
    <xf numFmtId="0" fontId="7" fillId="0" borderId="6" xfId="0" applyFont="1" applyBorder="1"/>
    <xf numFmtId="0" fontId="7" fillId="0" borderId="27" xfId="0" applyFont="1" applyBorder="1"/>
    <xf numFmtId="0" fontId="7" fillId="0" borderId="25" xfId="0" applyFont="1" applyBorder="1"/>
    <xf numFmtId="0" fontId="7" fillId="0" borderId="26" xfId="0" applyFont="1" applyBorder="1"/>
    <xf numFmtId="0" fontId="8" fillId="0" borderId="25" xfId="0" applyFont="1" applyBorder="1"/>
    <xf numFmtId="0" fontId="7" fillId="0" borderId="0" xfId="0" applyFont="1" applyAlignment="1">
      <alignment horizontal="center"/>
    </xf>
    <xf numFmtId="0" fontId="14" fillId="0" borderId="0" xfId="0" applyFont="1" applyBorder="1"/>
    <xf numFmtId="0" fontId="14" fillId="0" borderId="24" xfId="0" applyFont="1" applyBorder="1"/>
    <xf numFmtId="0" fontId="15" fillId="2" borderId="13" xfId="0" applyFont="1" applyFill="1" applyBorder="1"/>
    <xf numFmtId="0" fontId="6" fillId="0" borderId="11" xfId="0" applyFont="1" applyFill="1" applyBorder="1"/>
    <xf numFmtId="0" fontId="9" fillId="0" borderId="23" xfId="0" applyFont="1" applyFill="1" applyBorder="1"/>
    <xf numFmtId="0" fontId="1" fillId="0" borderId="29" xfId="0" applyFont="1" applyFill="1" applyBorder="1"/>
    <xf numFmtId="0" fontId="11" fillId="0" borderId="23" xfId="0" applyFont="1" applyFill="1" applyBorder="1"/>
    <xf numFmtId="0" fontId="15" fillId="0" borderId="13" xfId="0" applyFont="1" applyFill="1" applyBorder="1"/>
    <xf numFmtId="0" fontId="9" fillId="0" borderId="28" xfId="0" applyFont="1" applyFill="1" applyBorder="1"/>
    <xf numFmtId="0" fontId="6" fillId="3" borderId="11" xfId="0" applyFont="1" applyFill="1" applyBorder="1"/>
    <xf numFmtId="0" fontId="3" fillId="4" borderId="1" xfId="0" applyFont="1" applyFill="1" applyBorder="1" applyAlignment="1">
      <alignment horizontal="center"/>
    </xf>
    <xf numFmtId="0" fontId="2" fillId="4" borderId="3" xfId="0" applyFont="1" applyFill="1" applyBorder="1"/>
    <xf numFmtId="0" fontId="2" fillId="4" borderId="5" xfId="0" applyFont="1" applyFill="1" applyBorder="1"/>
    <xf numFmtId="0" fontId="2" fillId="4" borderId="1" xfId="0" applyFont="1" applyFill="1" applyBorder="1"/>
    <xf numFmtId="0" fontId="7" fillId="4" borderId="7" xfId="0" applyFont="1" applyFill="1" applyBorder="1"/>
    <xf numFmtId="0" fontId="2" fillId="4" borderId="17" xfId="0" applyFont="1" applyFill="1" applyBorder="1"/>
    <xf numFmtId="0" fontId="2" fillId="4" borderId="7" xfId="0" applyFont="1" applyFill="1" applyBorder="1"/>
    <xf numFmtId="0" fontId="2" fillId="4" borderId="15" xfId="0" applyFont="1" applyFill="1" applyBorder="1"/>
    <xf numFmtId="0" fontId="7" fillId="4" borderId="6" xfId="0" applyFont="1" applyFill="1" applyBorder="1"/>
    <xf numFmtId="0" fontId="3" fillId="4" borderId="8" xfId="0" applyFont="1" applyFill="1" applyBorder="1" applyAlignment="1">
      <alignment horizontal="center"/>
    </xf>
    <xf numFmtId="0" fontId="2" fillId="4" borderId="9" xfId="0" applyFont="1" applyFill="1" applyBorder="1"/>
    <xf numFmtId="0" fontId="2" fillId="4" borderId="8" xfId="0" applyFont="1" applyFill="1" applyBorder="1"/>
    <xf numFmtId="0" fontId="7" fillId="4" borderId="10" xfId="0" applyFont="1" applyFill="1" applyBorder="1"/>
    <xf numFmtId="0" fontId="2" fillId="4" borderId="18" xfId="0" applyFont="1" applyFill="1" applyBorder="1"/>
    <xf numFmtId="0" fontId="2" fillId="4" borderId="10" xfId="0" applyFont="1" applyFill="1" applyBorder="1"/>
    <xf numFmtId="0" fontId="7" fillId="4" borderId="26" xfId="0" applyFont="1" applyFill="1" applyBorder="1"/>
    <xf numFmtId="0" fontId="2" fillId="4" borderId="2" xfId="0" applyFont="1" applyFill="1" applyBorder="1"/>
    <xf numFmtId="0" fontId="7" fillId="4" borderId="0" xfId="0" applyFont="1" applyFill="1" applyBorder="1"/>
    <xf numFmtId="0" fontId="2" fillId="4" borderId="16" xfId="0" applyFont="1" applyFill="1" applyBorder="1"/>
    <xf numFmtId="0" fontId="2" fillId="4" borderId="0" xfId="0" applyFont="1" applyFill="1" applyBorder="1"/>
    <xf numFmtId="0" fontId="7" fillId="4" borderId="25" xfId="0" applyFont="1" applyFill="1" applyBorder="1"/>
    <xf numFmtId="0" fontId="0" fillId="0" borderId="34" xfId="0" applyBorder="1"/>
    <xf numFmtId="0" fontId="8" fillId="0" borderId="35" xfId="0" applyFont="1" applyBorder="1"/>
    <xf numFmtId="0" fontId="0" fillId="0" borderId="36" xfId="0" applyBorder="1"/>
    <xf numFmtId="0" fontId="0" fillId="0" borderId="35" xfId="0" applyBorder="1"/>
    <xf numFmtId="0" fontId="8" fillId="0" borderId="37" xfId="0" applyFont="1" applyBorder="1"/>
    <xf numFmtId="0" fontId="0" fillId="2" borderId="13" xfId="0" applyFill="1" applyBorder="1"/>
    <xf numFmtId="0" fontId="3" fillId="0" borderId="34" xfId="0" applyFont="1" applyBorder="1" applyAlignment="1">
      <alignment horizontal="center"/>
    </xf>
    <xf numFmtId="0" fontId="2" fillId="0" borderId="39" xfId="0" applyFont="1" applyBorder="1"/>
    <xf numFmtId="0" fontId="6" fillId="2" borderId="13" xfId="0" applyFont="1" applyFill="1" applyBorder="1"/>
    <xf numFmtId="0" fontId="6" fillId="2" borderId="12" xfId="0" applyFont="1" applyFill="1" applyBorder="1"/>
    <xf numFmtId="0" fontId="6" fillId="2" borderId="38" xfId="0" applyFont="1" applyFill="1" applyBorder="1"/>
    <xf numFmtId="0" fontId="16" fillId="5" borderId="9" xfId="0" applyFont="1" applyFill="1" applyBorder="1"/>
    <xf numFmtId="0" fontId="16" fillId="5" borderId="8" xfId="0" applyFont="1" applyFill="1" applyBorder="1"/>
    <xf numFmtId="0" fontId="16" fillId="5" borderId="1" xfId="0" applyFont="1" applyFill="1" applyBorder="1"/>
    <xf numFmtId="0" fontId="16" fillId="5" borderId="10" xfId="0" applyFont="1" applyFill="1" applyBorder="1"/>
    <xf numFmtId="0" fontId="16" fillId="5" borderId="18" xfId="0" applyFont="1" applyFill="1" applyBorder="1"/>
    <xf numFmtId="0" fontId="16" fillId="5" borderId="5" xfId="0" applyFont="1" applyFill="1" applyBorder="1"/>
    <xf numFmtId="0" fontId="16" fillId="5" borderId="26" xfId="0" applyFont="1" applyFill="1" applyBorder="1"/>
    <xf numFmtId="0" fontId="17" fillId="5" borderId="8" xfId="0" applyFont="1" applyFill="1" applyBorder="1"/>
    <xf numFmtId="0" fontId="17" fillId="5" borderId="10" xfId="0" applyFont="1" applyFill="1" applyBorder="1"/>
    <xf numFmtId="0" fontId="17" fillId="5" borderId="18" xfId="0" applyFont="1" applyFill="1" applyBorder="1"/>
    <xf numFmtId="0" fontId="17" fillId="5" borderId="26" xfId="0" applyFont="1" applyFill="1" applyBorder="1"/>
    <xf numFmtId="0" fontId="3" fillId="5" borderId="8" xfId="0" applyFont="1" applyFill="1" applyBorder="1" applyAlignment="1">
      <alignment horizontal="center"/>
    </xf>
    <xf numFmtId="0" fontId="0" fillId="4" borderId="8" xfId="0" applyFill="1" applyBorder="1"/>
    <xf numFmtId="0" fontId="8" fillId="4" borderId="10" xfId="0" applyFont="1" applyFill="1" applyBorder="1"/>
    <xf numFmtId="0" fontId="0" fillId="4" borderId="18" xfId="0" applyFill="1" applyBorder="1"/>
    <xf numFmtId="0" fontId="0" fillId="4" borderId="10" xfId="0" applyFill="1" applyBorder="1"/>
    <xf numFmtId="0" fontId="8" fillId="4" borderId="26" xfId="0" applyFont="1" applyFill="1" applyBorder="1"/>
    <xf numFmtId="0" fontId="10" fillId="4" borderId="18" xfId="0" applyFont="1" applyFill="1" applyBorder="1"/>
    <xf numFmtId="0" fontId="2" fillId="4" borderId="20" xfId="0" applyFont="1" applyFill="1" applyBorder="1"/>
    <xf numFmtId="0" fontId="7" fillId="4" borderId="21" xfId="0" applyFont="1" applyFill="1" applyBorder="1"/>
    <xf numFmtId="0" fontId="2" fillId="4" borderId="22" xfId="0" applyFont="1" applyFill="1" applyBorder="1"/>
    <xf numFmtId="0" fontId="2" fillId="4" borderId="21" xfId="0" applyFont="1" applyFill="1" applyBorder="1"/>
    <xf numFmtId="0" fontId="7" fillId="4" borderId="27" xfId="0" applyFont="1" applyFill="1" applyBorder="1"/>
    <xf numFmtId="0" fontId="3" fillId="4" borderId="2" xfId="0" applyFont="1" applyFill="1" applyBorder="1" applyAlignment="1">
      <alignment horizontal="center"/>
    </xf>
    <xf numFmtId="0" fontId="0" fillId="4" borderId="2" xfId="0" applyFill="1" applyBorder="1"/>
    <xf numFmtId="0" fontId="8" fillId="4" borderId="0" xfId="0" applyFont="1" applyFill="1" applyBorder="1"/>
    <xf numFmtId="0" fontId="0" fillId="4" borderId="16" xfId="0" applyFill="1" applyBorder="1"/>
    <xf numFmtId="0" fontId="0" fillId="4" borderId="0" xfId="0" applyFill="1" applyBorder="1"/>
    <xf numFmtId="0" fontId="8" fillId="4" borderId="25" xfId="0" applyFont="1" applyFill="1" applyBorder="1"/>
    <xf numFmtId="0" fontId="2" fillId="6" borderId="10" xfId="0" applyFont="1" applyFill="1" applyBorder="1"/>
    <xf numFmtId="0" fontId="3" fillId="7" borderId="8" xfId="0" applyFont="1" applyFill="1" applyBorder="1" applyAlignment="1">
      <alignment horizontal="center"/>
    </xf>
    <xf numFmtId="0" fontId="2" fillId="7" borderId="9" xfId="0" applyFont="1" applyFill="1" applyBorder="1"/>
    <xf numFmtId="0" fontId="2" fillId="7" borderId="8" xfId="0" applyFont="1" applyFill="1" applyBorder="1"/>
    <xf numFmtId="0" fontId="2" fillId="7" borderId="1" xfId="0" applyFont="1" applyFill="1" applyBorder="1"/>
    <xf numFmtId="0" fontId="7" fillId="7" borderId="10" xfId="0" applyFont="1" applyFill="1" applyBorder="1"/>
    <xf numFmtId="0" fontId="2" fillId="7" borderId="18" xfId="0" applyFont="1" applyFill="1" applyBorder="1"/>
    <xf numFmtId="0" fontId="2" fillId="7" borderId="10" xfId="0" applyFont="1" applyFill="1" applyBorder="1"/>
    <xf numFmtId="0" fontId="2" fillId="7" borderId="5" xfId="0" applyFont="1" applyFill="1" applyBorder="1"/>
    <xf numFmtId="0" fontId="7" fillId="7" borderId="26" xfId="0" applyFont="1" applyFill="1" applyBorder="1"/>
    <xf numFmtId="0" fontId="0" fillId="7" borderId="8" xfId="0" applyFill="1" applyBorder="1"/>
    <xf numFmtId="0" fontId="8" fillId="7" borderId="10" xfId="0" applyFont="1" applyFill="1" applyBorder="1"/>
    <xf numFmtId="0" fontId="0" fillId="7" borderId="18" xfId="0" applyFill="1" applyBorder="1"/>
    <xf numFmtId="0" fontId="10" fillId="7" borderId="18" xfId="0" applyFont="1" applyFill="1" applyBorder="1"/>
    <xf numFmtId="0" fontId="0" fillId="7" borderId="10" xfId="0" applyFill="1" applyBorder="1"/>
    <xf numFmtId="0" fontId="8" fillId="7" borderId="26" xfId="0" applyFont="1" applyFill="1" applyBorder="1"/>
    <xf numFmtId="0" fontId="3" fillId="8" borderId="8" xfId="0" applyFont="1" applyFill="1" applyBorder="1" applyAlignment="1">
      <alignment horizontal="center"/>
    </xf>
    <xf numFmtId="0" fontId="2" fillId="8" borderId="9" xfId="0" applyFont="1" applyFill="1" applyBorder="1"/>
    <xf numFmtId="0" fontId="2" fillId="8" borderId="8" xfId="0" applyFont="1" applyFill="1" applyBorder="1"/>
    <xf numFmtId="0" fontId="2" fillId="8" borderId="1" xfId="0" applyFont="1" applyFill="1" applyBorder="1"/>
    <xf numFmtId="0" fontId="7" fillId="8" borderId="10" xfId="0" applyFont="1" applyFill="1" applyBorder="1"/>
    <xf numFmtId="0" fontId="2" fillId="8" borderId="18" xfId="0" applyFont="1" applyFill="1" applyBorder="1"/>
    <xf numFmtId="0" fontId="2" fillId="8" borderId="10" xfId="0" applyFont="1" applyFill="1" applyBorder="1"/>
    <xf numFmtId="0" fontId="2" fillId="8" borderId="5" xfId="0" applyFont="1" applyFill="1" applyBorder="1"/>
    <xf numFmtId="0" fontId="7" fillId="8" borderId="26" xfId="0" applyFont="1" applyFill="1" applyBorder="1"/>
    <xf numFmtId="0" fontId="0" fillId="8" borderId="8" xfId="0" applyFill="1" applyBorder="1"/>
    <xf numFmtId="0" fontId="0" fillId="8" borderId="2" xfId="0" applyFill="1" applyBorder="1"/>
    <xf numFmtId="0" fontId="8" fillId="8" borderId="10" xfId="0" applyFont="1" applyFill="1" applyBorder="1"/>
    <xf numFmtId="0" fontId="8" fillId="8" borderId="0" xfId="0" applyFont="1" applyFill="1" applyBorder="1"/>
    <xf numFmtId="0" fontId="0" fillId="8" borderId="18" xfId="0" applyFill="1" applyBorder="1"/>
    <xf numFmtId="0" fontId="0" fillId="8" borderId="16" xfId="0" applyFill="1" applyBorder="1"/>
    <xf numFmtId="0" fontId="0" fillId="8" borderId="10" xfId="0" applyFill="1" applyBorder="1"/>
    <xf numFmtId="0" fontId="0" fillId="8" borderId="0" xfId="0" applyFill="1" applyBorder="1"/>
    <xf numFmtId="0" fontId="8" fillId="8" borderId="26" xfId="0" applyFont="1" applyFill="1" applyBorder="1"/>
    <xf numFmtId="0" fontId="8" fillId="8" borderId="25" xfId="0" applyFont="1" applyFill="1" applyBorder="1"/>
    <xf numFmtId="0" fontId="2" fillId="8" borderId="3" xfId="0" applyFont="1" applyFill="1" applyBorder="1"/>
    <xf numFmtId="0" fontId="2" fillId="8" borderId="2" xfId="0" applyFont="1" applyFill="1" applyBorder="1"/>
    <xf numFmtId="0" fontId="7" fillId="8" borderId="0" xfId="0" applyFont="1" applyFill="1" applyBorder="1"/>
    <xf numFmtId="0" fontId="2" fillId="8" borderId="16" xfId="0" applyFont="1" applyFill="1" applyBorder="1"/>
    <xf numFmtId="0" fontId="2" fillId="8" borderId="0" xfId="0" applyFont="1" applyFill="1" applyBorder="1"/>
    <xf numFmtId="0" fontId="7" fillId="8" borderId="25" xfId="0" applyFont="1" applyFill="1" applyBorder="1"/>
    <xf numFmtId="0" fontId="2" fillId="5" borderId="9" xfId="0" applyFont="1" applyFill="1" applyBorder="1"/>
    <xf numFmtId="0" fontId="2" fillId="5" borderId="20" xfId="0" applyFont="1" applyFill="1" applyBorder="1"/>
    <xf numFmtId="0" fontId="2" fillId="5" borderId="2" xfId="0" applyFont="1" applyFill="1" applyBorder="1"/>
    <xf numFmtId="0" fontId="2" fillId="5" borderId="1" xfId="0" applyFont="1" applyFill="1" applyBorder="1"/>
    <xf numFmtId="0" fontId="7" fillId="5" borderId="21" xfId="0" applyFont="1" applyFill="1" applyBorder="1"/>
    <xf numFmtId="0" fontId="7" fillId="5" borderId="0" xfId="0" applyFont="1" applyFill="1" applyBorder="1"/>
    <xf numFmtId="0" fontId="2" fillId="5" borderId="22" xfId="0" applyFont="1" applyFill="1" applyBorder="1"/>
    <xf numFmtId="0" fontId="2" fillId="5" borderId="16" xfId="0" applyFont="1" applyFill="1" applyBorder="1"/>
    <xf numFmtId="0" fontId="2" fillId="5" borderId="21" xfId="0" applyFont="1" applyFill="1" applyBorder="1"/>
    <xf numFmtId="0" fontId="2" fillId="5" borderId="0" xfId="0" applyFont="1" applyFill="1" applyBorder="1"/>
    <xf numFmtId="0" fontId="2" fillId="5" borderId="5" xfId="0" applyFont="1" applyFill="1" applyBorder="1"/>
    <xf numFmtId="0" fontId="7" fillId="5" borderId="27" xfId="0" applyFont="1" applyFill="1" applyBorder="1"/>
    <xf numFmtId="0" fontId="7" fillId="5" borderId="25" xfId="0" applyFont="1" applyFill="1" applyBorder="1"/>
    <xf numFmtId="0" fontId="2" fillId="5" borderId="8" xfId="0" applyFont="1" applyFill="1" applyBorder="1"/>
    <xf numFmtId="0" fontId="7" fillId="5" borderId="10" xfId="0" applyFont="1" applyFill="1" applyBorder="1"/>
    <xf numFmtId="0" fontId="2" fillId="5" borderId="18" xfId="0" applyFont="1" applyFill="1" applyBorder="1"/>
    <xf numFmtId="0" fontId="2" fillId="5" borderId="10" xfId="0" applyFont="1" applyFill="1" applyBorder="1"/>
    <xf numFmtId="0" fontId="7" fillId="5" borderId="26" xfId="0" applyFont="1" applyFill="1" applyBorder="1"/>
    <xf numFmtId="0" fontId="0" fillId="5" borderId="8" xfId="0" applyFill="1" applyBorder="1"/>
    <xf numFmtId="0" fontId="8" fillId="5" borderId="10" xfId="0" applyFont="1" applyFill="1" applyBorder="1"/>
    <xf numFmtId="0" fontId="0" fillId="5" borderId="18" xfId="0" applyFill="1" applyBorder="1"/>
    <xf numFmtId="0" fontId="0" fillId="5" borderId="10" xfId="0" applyFill="1" applyBorder="1"/>
    <xf numFmtId="0" fontId="8" fillId="5" borderId="26" xfId="0" applyFont="1" applyFill="1" applyBorder="1"/>
    <xf numFmtId="0" fontId="3" fillId="5" borderId="2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right" vertical="center"/>
    </xf>
    <xf numFmtId="0" fontId="7" fillId="0" borderId="32" xfId="0" applyFont="1" applyBorder="1" applyAlignment="1">
      <alignment horizontal="right" vertical="center"/>
    </xf>
    <xf numFmtId="0" fontId="14" fillId="0" borderId="4" xfId="0" applyFont="1" applyBorder="1" applyAlignment="1">
      <alignment horizontal="right"/>
    </xf>
    <xf numFmtId="0" fontId="14" fillId="0" borderId="32" xfId="0" applyFont="1" applyBorder="1" applyAlignment="1">
      <alignment horizontal="right"/>
    </xf>
    <xf numFmtId="0" fontId="14" fillId="0" borderId="3" xfId="0" applyFont="1" applyBorder="1" applyAlignment="1">
      <alignment horizontal="right"/>
    </xf>
    <xf numFmtId="0" fontId="14" fillId="0" borderId="33" xfId="0" applyFont="1" applyBorder="1" applyAlignment="1">
      <alignment horizontal="right"/>
    </xf>
    <xf numFmtId="49" fontId="5" fillId="0" borderId="0" xfId="0" applyNumberFormat="1" applyFont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workbookViewId="0">
      <selection activeCell="M26" sqref="M26"/>
    </sheetView>
  </sheetViews>
  <sheetFormatPr baseColWidth="10" defaultRowHeight="15" x14ac:dyDescent="0.25"/>
  <cols>
    <col min="2" max="2" width="12.85546875" customWidth="1"/>
    <col min="3" max="33" width="3.42578125" customWidth="1"/>
    <col min="34" max="34" width="4.5703125" customWidth="1"/>
    <col min="35" max="35" width="8.7109375" customWidth="1"/>
  </cols>
  <sheetData>
    <row r="1" spans="1:34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</row>
    <row r="2" spans="1:34" ht="21" x14ac:dyDescent="0.35">
      <c r="A2" s="198">
        <v>42736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4" ht="15.75" thickBot="1" x14ac:dyDescent="0.3"/>
    <row r="4" spans="1:34" x14ac:dyDescent="0.25">
      <c r="A4" s="1"/>
      <c r="B4" s="1"/>
      <c r="C4" s="70">
        <v>1</v>
      </c>
      <c r="D4" s="24">
        <v>2</v>
      </c>
      <c r="E4" s="24">
        <v>3</v>
      </c>
      <c r="F4" s="24">
        <v>4</v>
      </c>
      <c r="G4" s="24">
        <v>5</v>
      </c>
      <c r="H4" s="24">
        <v>6</v>
      </c>
      <c r="I4" s="79">
        <v>7</v>
      </c>
      <c r="J4" s="79">
        <v>8</v>
      </c>
      <c r="K4" s="24">
        <v>9</v>
      </c>
      <c r="L4" s="24">
        <v>10</v>
      </c>
      <c r="M4" s="24">
        <v>11</v>
      </c>
      <c r="N4" s="24">
        <v>12</v>
      </c>
      <c r="O4" s="24">
        <v>13</v>
      </c>
      <c r="P4" s="79">
        <v>14</v>
      </c>
      <c r="Q4" s="79">
        <v>15</v>
      </c>
      <c r="R4" s="24">
        <v>16</v>
      </c>
      <c r="S4" s="24">
        <v>17</v>
      </c>
      <c r="T4" s="24">
        <v>18</v>
      </c>
      <c r="U4" s="24">
        <v>19</v>
      </c>
      <c r="V4" s="24">
        <v>20</v>
      </c>
      <c r="W4" s="79">
        <v>21</v>
      </c>
      <c r="X4" s="79">
        <v>22</v>
      </c>
      <c r="Y4" s="24">
        <v>23</v>
      </c>
      <c r="Z4" s="24">
        <v>24</v>
      </c>
      <c r="AA4" s="24">
        <v>25</v>
      </c>
      <c r="AB4" s="24">
        <v>26</v>
      </c>
      <c r="AC4" s="24">
        <v>27</v>
      </c>
      <c r="AD4" s="79">
        <v>28</v>
      </c>
      <c r="AE4" s="79">
        <v>29</v>
      </c>
      <c r="AF4" s="25">
        <v>30</v>
      </c>
      <c r="AG4" s="97">
        <v>31</v>
      </c>
      <c r="AH4" s="20" t="s">
        <v>5</v>
      </c>
    </row>
    <row r="5" spans="1:34" ht="15.75" thickBot="1" x14ac:dyDescent="0.3">
      <c r="A5" s="1"/>
      <c r="B5" s="1"/>
      <c r="C5" s="71" t="s">
        <v>26</v>
      </c>
      <c r="D5" s="11" t="s">
        <v>27</v>
      </c>
      <c r="E5" s="11" t="s">
        <v>28</v>
      </c>
      <c r="F5" s="11" t="s">
        <v>28</v>
      </c>
      <c r="G5" s="11" t="s">
        <v>29</v>
      </c>
      <c r="H5" s="11" t="s">
        <v>30</v>
      </c>
      <c r="I5" s="80" t="s">
        <v>31</v>
      </c>
      <c r="J5" s="71" t="s">
        <v>26</v>
      </c>
      <c r="K5" s="11" t="s">
        <v>27</v>
      </c>
      <c r="L5" s="11" t="s">
        <v>28</v>
      </c>
      <c r="M5" s="11" t="s">
        <v>28</v>
      </c>
      <c r="N5" s="11" t="s">
        <v>29</v>
      </c>
      <c r="O5" s="11" t="s">
        <v>30</v>
      </c>
      <c r="P5" s="80" t="s">
        <v>31</v>
      </c>
      <c r="Q5" s="71" t="s">
        <v>26</v>
      </c>
      <c r="R5" s="11" t="s">
        <v>27</v>
      </c>
      <c r="S5" s="11" t="s">
        <v>28</v>
      </c>
      <c r="T5" s="11" t="s">
        <v>28</v>
      </c>
      <c r="U5" s="11" t="s">
        <v>29</v>
      </c>
      <c r="V5" s="11" t="s">
        <v>30</v>
      </c>
      <c r="W5" s="80" t="s">
        <v>31</v>
      </c>
      <c r="X5" s="71" t="s">
        <v>26</v>
      </c>
      <c r="Y5" s="11" t="s">
        <v>27</v>
      </c>
      <c r="Z5" s="11" t="s">
        <v>28</v>
      </c>
      <c r="AA5" s="11" t="s">
        <v>28</v>
      </c>
      <c r="AB5" s="11" t="s">
        <v>29</v>
      </c>
      <c r="AC5" s="11" t="s">
        <v>30</v>
      </c>
      <c r="AD5" s="80" t="s">
        <v>31</v>
      </c>
      <c r="AE5" s="71" t="s">
        <v>26</v>
      </c>
      <c r="AF5" s="11" t="s">
        <v>27</v>
      </c>
      <c r="AG5" s="98" t="s">
        <v>28</v>
      </c>
      <c r="AH5" s="96"/>
    </row>
    <row r="6" spans="1:34" ht="15.75" thickBot="1" x14ac:dyDescent="0.3">
      <c r="A6" s="27" t="s">
        <v>7</v>
      </c>
      <c r="B6" s="2"/>
      <c r="C6" s="72"/>
      <c r="D6" s="28">
        <v>0</v>
      </c>
      <c r="E6" s="2">
        <v>0</v>
      </c>
      <c r="F6" s="9">
        <v>0</v>
      </c>
      <c r="G6" s="9">
        <v>0</v>
      </c>
      <c r="H6" s="9">
        <v>0</v>
      </c>
      <c r="I6" s="81"/>
      <c r="J6" s="81"/>
      <c r="K6" s="9">
        <v>0</v>
      </c>
      <c r="L6" s="9">
        <v>0</v>
      </c>
      <c r="M6" s="10">
        <v>0</v>
      </c>
      <c r="N6" s="10">
        <v>0</v>
      </c>
      <c r="O6" s="3">
        <v>0</v>
      </c>
      <c r="P6" s="81"/>
      <c r="Q6" s="86"/>
      <c r="R6" s="9">
        <v>0</v>
      </c>
      <c r="S6" s="9">
        <v>0</v>
      </c>
      <c r="T6" s="9">
        <v>0</v>
      </c>
      <c r="U6" s="9">
        <v>0</v>
      </c>
      <c r="V6" s="9">
        <v>0</v>
      </c>
      <c r="W6" s="81"/>
      <c r="X6" s="81"/>
      <c r="Y6" s="10">
        <v>2</v>
      </c>
      <c r="Z6" s="10">
        <v>0</v>
      </c>
      <c r="AA6" s="9">
        <v>0</v>
      </c>
      <c r="AB6" s="9">
        <v>1</v>
      </c>
      <c r="AC6" s="9">
        <v>0</v>
      </c>
      <c r="AD6" s="81"/>
      <c r="AE6" s="81"/>
      <c r="AF6" s="10">
        <v>0</v>
      </c>
      <c r="AG6" s="91">
        <v>1</v>
      </c>
      <c r="AH6" s="101">
        <f t="shared" ref="AH6:AH13" si="0">SUM(C6:AG6)</f>
        <v>4</v>
      </c>
    </row>
    <row r="7" spans="1:34" x14ac:dyDescent="0.25">
      <c r="A7" s="27" t="s">
        <v>0</v>
      </c>
      <c r="B7" s="2"/>
      <c r="C7" s="73"/>
      <c r="D7" s="22">
        <f t="shared" ref="D7:AG7" si="1">SUM(D8:D10)</f>
        <v>3</v>
      </c>
      <c r="E7" s="22">
        <f t="shared" si="1"/>
        <v>3</v>
      </c>
      <c r="F7" s="22">
        <f t="shared" si="1"/>
        <v>2</v>
      </c>
      <c r="G7" s="22">
        <f t="shared" si="1"/>
        <v>3</v>
      </c>
      <c r="H7" s="22">
        <f t="shared" si="1"/>
        <v>0</v>
      </c>
      <c r="I7" s="73">
        <f t="shared" si="1"/>
        <v>0</v>
      </c>
      <c r="J7" s="73">
        <f t="shared" si="1"/>
        <v>0</v>
      </c>
      <c r="K7" s="22">
        <f t="shared" si="1"/>
        <v>0</v>
      </c>
      <c r="L7" s="22">
        <f t="shared" si="1"/>
        <v>1</v>
      </c>
      <c r="M7" s="22">
        <f t="shared" si="1"/>
        <v>1</v>
      </c>
      <c r="N7" s="22">
        <f t="shared" si="1"/>
        <v>0</v>
      </c>
      <c r="O7" s="22">
        <f t="shared" si="1"/>
        <v>4</v>
      </c>
      <c r="P7" s="73">
        <f t="shared" si="1"/>
        <v>0</v>
      </c>
      <c r="Q7" s="73">
        <f t="shared" si="1"/>
        <v>0</v>
      </c>
      <c r="R7" s="22">
        <f t="shared" si="1"/>
        <v>1</v>
      </c>
      <c r="S7" s="22">
        <f t="shared" si="1"/>
        <v>1</v>
      </c>
      <c r="T7" s="22">
        <f t="shared" si="1"/>
        <v>0</v>
      </c>
      <c r="U7" s="22">
        <f t="shared" si="1"/>
        <v>1</v>
      </c>
      <c r="V7" s="22">
        <f t="shared" si="1"/>
        <v>5</v>
      </c>
      <c r="W7" s="73">
        <f t="shared" si="1"/>
        <v>0</v>
      </c>
      <c r="X7" s="73">
        <f t="shared" si="1"/>
        <v>0</v>
      </c>
      <c r="Y7" s="22">
        <f t="shared" si="1"/>
        <v>1</v>
      </c>
      <c r="Z7" s="22">
        <f t="shared" si="1"/>
        <v>0</v>
      </c>
      <c r="AA7" s="22">
        <f t="shared" si="1"/>
        <v>0</v>
      </c>
      <c r="AB7" s="22">
        <f t="shared" si="1"/>
        <v>0</v>
      </c>
      <c r="AC7" s="22">
        <f t="shared" si="1"/>
        <v>0</v>
      </c>
      <c r="AD7" s="73">
        <f t="shared" si="1"/>
        <v>0</v>
      </c>
      <c r="AE7" s="73">
        <f t="shared" si="1"/>
        <v>0</v>
      </c>
      <c r="AF7" s="22">
        <f t="shared" si="1"/>
        <v>1</v>
      </c>
      <c r="AG7" s="22">
        <f t="shared" si="1"/>
        <v>4</v>
      </c>
      <c r="AH7" s="99">
        <f t="shared" si="0"/>
        <v>31</v>
      </c>
    </row>
    <row r="8" spans="1:34" x14ac:dyDescent="0.25">
      <c r="A8" s="36" t="s">
        <v>1</v>
      </c>
      <c r="B8" s="5"/>
      <c r="C8" s="74"/>
      <c r="D8" s="50">
        <v>0</v>
      </c>
      <c r="E8" s="51">
        <v>0</v>
      </c>
      <c r="F8" s="52">
        <v>0</v>
      </c>
      <c r="G8" s="52">
        <v>0</v>
      </c>
      <c r="H8" s="52">
        <v>0</v>
      </c>
      <c r="I8" s="82"/>
      <c r="J8" s="82"/>
      <c r="K8" s="52">
        <v>0</v>
      </c>
      <c r="L8" s="52">
        <v>0</v>
      </c>
      <c r="M8" s="39">
        <v>0</v>
      </c>
      <c r="N8" s="39">
        <v>0</v>
      </c>
      <c r="O8" s="53">
        <v>0</v>
      </c>
      <c r="P8" s="82"/>
      <c r="Q8" s="87"/>
      <c r="R8" s="52">
        <v>0</v>
      </c>
      <c r="S8" s="52">
        <v>0</v>
      </c>
      <c r="T8" s="52"/>
      <c r="U8" s="52">
        <v>1</v>
      </c>
      <c r="V8" s="52">
        <v>0</v>
      </c>
      <c r="W8" s="82"/>
      <c r="X8" s="82"/>
      <c r="Y8" s="39">
        <v>1</v>
      </c>
      <c r="Z8" s="39">
        <v>0</v>
      </c>
      <c r="AA8" s="52">
        <v>0</v>
      </c>
      <c r="AB8" s="52">
        <v>0</v>
      </c>
      <c r="AC8" s="52">
        <v>0</v>
      </c>
      <c r="AD8" s="82"/>
      <c r="AE8" s="82"/>
      <c r="AF8" s="39">
        <v>0</v>
      </c>
      <c r="AG8" s="92">
        <v>0</v>
      </c>
      <c r="AH8" s="99">
        <f t="shared" si="0"/>
        <v>2</v>
      </c>
    </row>
    <row r="9" spans="1:34" x14ac:dyDescent="0.25">
      <c r="A9" s="43" t="s">
        <v>8</v>
      </c>
      <c r="B9" s="15"/>
      <c r="C9" s="75"/>
      <c r="D9" s="31">
        <v>0</v>
      </c>
      <c r="E9" s="15">
        <v>0</v>
      </c>
      <c r="F9" s="17">
        <v>0</v>
      </c>
      <c r="G9" s="17">
        <v>0</v>
      </c>
      <c r="H9" s="17">
        <v>0</v>
      </c>
      <c r="I9" s="83"/>
      <c r="J9" s="83"/>
      <c r="K9" s="17">
        <v>0</v>
      </c>
      <c r="L9" s="17">
        <v>0</v>
      </c>
      <c r="M9" s="18">
        <v>0</v>
      </c>
      <c r="N9" s="18">
        <v>0</v>
      </c>
      <c r="O9" s="19">
        <v>0</v>
      </c>
      <c r="P9" s="83"/>
      <c r="Q9" s="88"/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83"/>
      <c r="X9" s="83"/>
      <c r="Y9" s="18">
        <v>0</v>
      </c>
      <c r="Z9" s="18">
        <v>0</v>
      </c>
      <c r="AA9" s="45">
        <v>0</v>
      </c>
      <c r="AB9" s="17">
        <v>0</v>
      </c>
      <c r="AC9" s="17">
        <v>0</v>
      </c>
      <c r="AD9" s="83"/>
      <c r="AE9" s="83"/>
      <c r="AF9" s="18">
        <v>0</v>
      </c>
      <c r="AG9" s="93">
        <v>0</v>
      </c>
      <c r="AH9" s="99">
        <f t="shared" si="0"/>
        <v>0</v>
      </c>
    </row>
    <row r="10" spans="1:34" ht="15.75" thickBot="1" x14ac:dyDescent="0.3">
      <c r="A10" s="61" t="s">
        <v>9</v>
      </c>
      <c r="B10" s="60"/>
      <c r="C10" s="76"/>
      <c r="D10" s="30">
        <v>3</v>
      </c>
      <c r="E10" s="5">
        <v>3</v>
      </c>
      <c r="F10" s="12">
        <v>2</v>
      </c>
      <c r="G10" s="12">
        <v>3</v>
      </c>
      <c r="H10" s="12">
        <v>0</v>
      </c>
      <c r="I10" s="84"/>
      <c r="J10" s="84"/>
      <c r="K10" s="12">
        <v>0</v>
      </c>
      <c r="L10" s="12">
        <v>1</v>
      </c>
      <c r="M10" s="13">
        <v>1</v>
      </c>
      <c r="N10" s="13">
        <v>0</v>
      </c>
      <c r="O10" s="6">
        <v>4</v>
      </c>
      <c r="P10" s="84"/>
      <c r="Q10" s="89"/>
      <c r="R10" s="12">
        <v>1</v>
      </c>
      <c r="S10" s="12">
        <v>1</v>
      </c>
      <c r="T10" s="12">
        <v>0</v>
      </c>
      <c r="U10" s="12">
        <v>0</v>
      </c>
      <c r="V10" s="12">
        <v>5</v>
      </c>
      <c r="W10" s="84"/>
      <c r="X10" s="84"/>
      <c r="Y10" s="13">
        <v>0</v>
      </c>
      <c r="Z10" s="13">
        <v>0</v>
      </c>
      <c r="AA10" s="12">
        <v>0</v>
      </c>
      <c r="AB10" s="12">
        <v>0</v>
      </c>
      <c r="AC10" s="12">
        <v>0</v>
      </c>
      <c r="AD10" s="84"/>
      <c r="AE10" s="84"/>
      <c r="AF10" s="13">
        <v>1</v>
      </c>
      <c r="AG10" s="94">
        <v>4</v>
      </c>
      <c r="AH10" s="100">
        <f t="shared" si="0"/>
        <v>29</v>
      </c>
    </row>
    <row r="11" spans="1:34" x14ac:dyDescent="0.25">
      <c r="A11" s="27" t="s">
        <v>2</v>
      </c>
      <c r="B11" s="2"/>
      <c r="C11" s="72">
        <f t="shared" ref="C11:AG11" si="2">C12+C13</f>
        <v>0</v>
      </c>
      <c r="D11" s="7">
        <f t="shared" si="2"/>
        <v>1</v>
      </c>
      <c r="E11" s="7">
        <f t="shared" si="2"/>
        <v>3</v>
      </c>
      <c r="F11" s="7">
        <f t="shared" si="2"/>
        <v>0</v>
      </c>
      <c r="G11" s="7">
        <f t="shared" si="2"/>
        <v>8</v>
      </c>
      <c r="H11" s="7">
        <f t="shared" si="2"/>
        <v>2</v>
      </c>
      <c r="I11" s="72">
        <f t="shared" si="2"/>
        <v>0</v>
      </c>
      <c r="J11" s="72">
        <f t="shared" si="2"/>
        <v>0</v>
      </c>
      <c r="K11" s="7">
        <f t="shared" si="2"/>
        <v>6</v>
      </c>
      <c r="L11" s="7">
        <f t="shared" si="2"/>
        <v>0</v>
      </c>
      <c r="M11" s="7">
        <f t="shared" si="2"/>
        <v>0</v>
      </c>
      <c r="N11" s="7">
        <f t="shared" si="2"/>
        <v>0</v>
      </c>
      <c r="O11" s="7">
        <f t="shared" si="2"/>
        <v>0</v>
      </c>
      <c r="P11" s="72">
        <f t="shared" si="2"/>
        <v>0</v>
      </c>
      <c r="Q11" s="72">
        <f t="shared" si="2"/>
        <v>0</v>
      </c>
      <c r="R11" s="7">
        <f t="shared" si="2"/>
        <v>0</v>
      </c>
      <c r="S11" s="7">
        <f t="shared" si="2"/>
        <v>1</v>
      </c>
      <c r="T11" s="7">
        <f t="shared" si="2"/>
        <v>4</v>
      </c>
      <c r="U11" s="7">
        <f t="shared" si="2"/>
        <v>4</v>
      </c>
      <c r="V11" s="7">
        <f t="shared" si="2"/>
        <v>7</v>
      </c>
      <c r="W11" s="72">
        <f t="shared" si="2"/>
        <v>0</v>
      </c>
      <c r="X11" s="72">
        <f t="shared" si="2"/>
        <v>0</v>
      </c>
      <c r="Y11" s="7">
        <f t="shared" si="2"/>
        <v>6</v>
      </c>
      <c r="Z11" s="7">
        <f t="shared" si="2"/>
        <v>0</v>
      </c>
      <c r="AA11" s="7">
        <f t="shared" si="2"/>
        <v>1</v>
      </c>
      <c r="AB11" s="7">
        <f t="shared" si="2"/>
        <v>7</v>
      </c>
      <c r="AC11" s="7">
        <f t="shared" si="2"/>
        <v>5</v>
      </c>
      <c r="AD11" s="72">
        <f t="shared" si="2"/>
        <v>0</v>
      </c>
      <c r="AE11" s="72">
        <f t="shared" si="2"/>
        <v>0</v>
      </c>
      <c r="AF11" s="7">
        <f t="shared" si="2"/>
        <v>7</v>
      </c>
      <c r="AG11" s="22">
        <f t="shared" si="2"/>
        <v>8</v>
      </c>
      <c r="AH11" s="99">
        <f t="shared" si="0"/>
        <v>70</v>
      </c>
    </row>
    <row r="12" spans="1:34" x14ac:dyDescent="0.25">
      <c r="A12" s="29"/>
      <c r="B12" s="32" t="s">
        <v>3</v>
      </c>
      <c r="C12" s="77"/>
      <c r="D12" s="30">
        <v>0</v>
      </c>
      <c r="E12" s="5">
        <v>0</v>
      </c>
      <c r="F12" s="12">
        <v>0</v>
      </c>
      <c r="G12" s="12">
        <v>0</v>
      </c>
      <c r="H12" s="12">
        <v>0</v>
      </c>
      <c r="I12" s="84"/>
      <c r="J12" s="84"/>
      <c r="K12" s="12">
        <v>0</v>
      </c>
      <c r="L12" s="12">
        <v>0</v>
      </c>
      <c r="M12" s="13">
        <v>0</v>
      </c>
      <c r="N12" s="13">
        <v>0</v>
      </c>
      <c r="O12" s="34">
        <v>0</v>
      </c>
      <c r="P12" s="84"/>
      <c r="Q12" s="89"/>
      <c r="R12" s="12">
        <v>0</v>
      </c>
      <c r="S12" s="12">
        <v>1</v>
      </c>
      <c r="T12" s="12">
        <v>4</v>
      </c>
      <c r="U12" s="12">
        <v>0</v>
      </c>
      <c r="V12" s="12">
        <v>0</v>
      </c>
      <c r="W12" s="84"/>
      <c r="X12" s="84"/>
      <c r="Y12" s="13">
        <v>0</v>
      </c>
      <c r="Z12" s="13">
        <v>0</v>
      </c>
      <c r="AA12" s="12">
        <v>1</v>
      </c>
      <c r="AB12" s="12">
        <v>0</v>
      </c>
      <c r="AC12" s="12">
        <v>0</v>
      </c>
      <c r="AD12" s="84"/>
      <c r="AE12" s="84"/>
      <c r="AF12" s="13">
        <v>0</v>
      </c>
      <c r="AG12" s="94">
        <v>0</v>
      </c>
      <c r="AH12" s="99">
        <f t="shared" si="0"/>
        <v>6</v>
      </c>
    </row>
    <row r="13" spans="1:34" ht="15.75" thickBot="1" x14ac:dyDescent="0.3">
      <c r="A13" s="37"/>
      <c r="B13" s="38" t="s">
        <v>4</v>
      </c>
      <c r="C13" s="78"/>
      <c r="D13" s="55">
        <v>1</v>
      </c>
      <c r="E13" s="56">
        <v>3</v>
      </c>
      <c r="F13" s="57">
        <v>0</v>
      </c>
      <c r="G13" s="57">
        <v>8</v>
      </c>
      <c r="H13" s="57">
        <v>2</v>
      </c>
      <c r="I13" s="85"/>
      <c r="J13" s="85"/>
      <c r="K13" s="57">
        <v>6</v>
      </c>
      <c r="L13" s="57">
        <v>0</v>
      </c>
      <c r="M13" s="42">
        <v>0</v>
      </c>
      <c r="N13" s="42">
        <v>0</v>
      </c>
      <c r="O13" s="58">
        <v>0</v>
      </c>
      <c r="P13" s="85"/>
      <c r="Q13" s="90"/>
      <c r="R13" s="57">
        <v>0</v>
      </c>
      <c r="S13" s="57">
        <v>0</v>
      </c>
      <c r="T13" s="57">
        <v>0</v>
      </c>
      <c r="U13" s="57">
        <v>4</v>
      </c>
      <c r="V13" s="57">
        <v>7</v>
      </c>
      <c r="W13" s="85"/>
      <c r="X13" s="85"/>
      <c r="Y13" s="42">
        <v>6</v>
      </c>
      <c r="Z13" s="42">
        <v>0</v>
      </c>
      <c r="AA13" s="57">
        <v>0</v>
      </c>
      <c r="AB13" s="57">
        <v>7</v>
      </c>
      <c r="AC13" s="57">
        <v>5</v>
      </c>
      <c r="AD13" s="85"/>
      <c r="AE13" s="85"/>
      <c r="AF13" s="42">
        <v>7</v>
      </c>
      <c r="AG13" s="95">
        <v>8</v>
      </c>
      <c r="AH13" s="100">
        <f t="shared" si="0"/>
        <v>64</v>
      </c>
    </row>
    <row r="14" spans="1:3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4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H1"/>
    <mergeCell ref="A2:AH2"/>
  </mergeCells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"/>
  <sheetViews>
    <sheetView workbookViewId="0">
      <selection activeCell="AG7" sqref="AG7:AG13"/>
    </sheetView>
  </sheetViews>
  <sheetFormatPr baseColWidth="10" defaultRowHeight="15" x14ac:dyDescent="0.25"/>
  <cols>
    <col min="2" max="2" width="12.85546875" customWidth="1"/>
    <col min="3" max="30" width="3.42578125" customWidth="1"/>
    <col min="31" max="31" width="4.5703125" customWidth="1"/>
    <col min="32" max="32" width="8.7109375" customWidth="1"/>
  </cols>
  <sheetData>
    <row r="1" spans="1:33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</row>
    <row r="2" spans="1:33" ht="21" x14ac:dyDescent="0.35">
      <c r="A2" s="198">
        <v>42767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</row>
    <row r="3" spans="1:33" ht="15.75" thickBot="1" x14ac:dyDescent="0.3"/>
    <row r="4" spans="1:33" x14ac:dyDescent="0.25">
      <c r="A4" s="1"/>
      <c r="B4" s="1"/>
      <c r="C4" s="23">
        <v>1</v>
      </c>
      <c r="D4" s="24">
        <v>2</v>
      </c>
      <c r="E4" s="24">
        <v>3</v>
      </c>
      <c r="F4" s="113">
        <v>4</v>
      </c>
      <c r="G4" s="113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113">
        <v>11</v>
      </c>
      <c r="N4" s="113">
        <v>12</v>
      </c>
      <c r="O4" s="24">
        <v>13</v>
      </c>
      <c r="P4" s="24">
        <v>14</v>
      </c>
      <c r="Q4" s="24">
        <v>15</v>
      </c>
      <c r="R4" s="24">
        <v>16</v>
      </c>
      <c r="S4" s="24">
        <v>17</v>
      </c>
      <c r="T4" s="113">
        <v>18</v>
      </c>
      <c r="U4" s="113">
        <v>19</v>
      </c>
      <c r="V4" s="24">
        <v>20</v>
      </c>
      <c r="W4" s="24">
        <v>21</v>
      </c>
      <c r="X4" s="24">
        <v>22</v>
      </c>
      <c r="Y4" s="24">
        <v>23</v>
      </c>
      <c r="Z4" s="24">
        <v>24</v>
      </c>
      <c r="AA4" s="113">
        <v>25</v>
      </c>
      <c r="AB4" s="113">
        <v>26</v>
      </c>
      <c r="AC4" s="24">
        <v>27</v>
      </c>
      <c r="AD4" s="24">
        <v>28</v>
      </c>
      <c r="AE4" s="20" t="s">
        <v>5</v>
      </c>
    </row>
    <row r="5" spans="1:33" ht="15.75" thickBot="1" x14ac:dyDescent="0.3">
      <c r="A5" s="1"/>
      <c r="B5" s="1"/>
      <c r="C5" s="4" t="s">
        <v>28</v>
      </c>
      <c r="D5" s="11" t="s">
        <v>29</v>
      </c>
      <c r="E5" s="11" t="s">
        <v>30</v>
      </c>
      <c r="F5" s="102" t="s">
        <v>31</v>
      </c>
      <c r="G5" s="102" t="s">
        <v>26</v>
      </c>
      <c r="H5" s="11" t="s">
        <v>27</v>
      </c>
      <c r="I5" s="11" t="s">
        <v>28</v>
      </c>
      <c r="J5" s="4" t="s">
        <v>28</v>
      </c>
      <c r="K5" s="11" t="s">
        <v>29</v>
      </c>
      <c r="L5" s="11" t="s">
        <v>30</v>
      </c>
      <c r="M5" s="102" t="s">
        <v>31</v>
      </c>
      <c r="N5" s="102" t="s">
        <v>26</v>
      </c>
      <c r="O5" s="11" t="s">
        <v>27</v>
      </c>
      <c r="P5" s="11" t="s">
        <v>28</v>
      </c>
      <c r="Q5" s="4" t="s">
        <v>28</v>
      </c>
      <c r="R5" s="11" t="s">
        <v>29</v>
      </c>
      <c r="S5" s="11" t="s">
        <v>30</v>
      </c>
      <c r="T5" s="102" t="s">
        <v>31</v>
      </c>
      <c r="U5" s="102" t="s">
        <v>26</v>
      </c>
      <c r="V5" s="11" t="s">
        <v>27</v>
      </c>
      <c r="W5" s="11" t="s">
        <v>28</v>
      </c>
      <c r="X5" s="4" t="s">
        <v>28</v>
      </c>
      <c r="Y5" s="11" t="s">
        <v>29</v>
      </c>
      <c r="Z5" s="11" t="s">
        <v>30</v>
      </c>
      <c r="AA5" s="102" t="s">
        <v>31</v>
      </c>
      <c r="AB5" s="102" t="s">
        <v>26</v>
      </c>
      <c r="AC5" s="11" t="s">
        <v>27</v>
      </c>
      <c r="AD5" s="11" t="s">
        <v>28</v>
      </c>
      <c r="AE5" s="21"/>
    </row>
    <row r="6" spans="1:33" ht="15.75" thickBot="1" x14ac:dyDescent="0.3">
      <c r="A6" s="27" t="s">
        <v>7</v>
      </c>
      <c r="B6" s="2"/>
      <c r="C6" s="7">
        <v>0</v>
      </c>
      <c r="D6" s="28">
        <v>0</v>
      </c>
      <c r="E6" s="2">
        <v>0</v>
      </c>
      <c r="F6" s="103"/>
      <c r="G6" s="103"/>
      <c r="H6" s="9">
        <v>1</v>
      </c>
      <c r="I6" s="9">
        <v>0</v>
      </c>
      <c r="J6" s="9">
        <v>0</v>
      </c>
      <c r="K6" s="9">
        <v>0</v>
      </c>
      <c r="L6" s="9">
        <v>0</v>
      </c>
      <c r="M6" s="109"/>
      <c r="N6" s="109"/>
      <c r="O6" s="3">
        <v>2</v>
      </c>
      <c r="P6" s="9">
        <v>1</v>
      </c>
      <c r="Q6" s="2">
        <v>2</v>
      </c>
      <c r="R6" s="9">
        <v>0</v>
      </c>
      <c r="S6" s="9">
        <v>0</v>
      </c>
      <c r="T6" s="103"/>
      <c r="U6" s="103"/>
      <c r="V6" s="9">
        <v>1</v>
      </c>
      <c r="W6" s="9">
        <v>1</v>
      </c>
      <c r="X6" s="9">
        <v>2</v>
      </c>
      <c r="Y6" s="10">
        <v>0</v>
      </c>
      <c r="Z6" s="10">
        <v>0</v>
      </c>
      <c r="AA6" s="103"/>
      <c r="AB6" s="103"/>
      <c r="AC6" s="9">
        <v>1</v>
      </c>
      <c r="AD6" s="9">
        <v>0</v>
      </c>
      <c r="AE6" s="35">
        <f>SUM(C6:AD6)</f>
        <v>11</v>
      </c>
      <c r="AG6" s="63">
        <v>11</v>
      </c>
    </row>
    <row r="7" spans="1:33" x14ac:dyDescent="0.25">
      <c r="A7" s="27" t="s">
        <v>0</v>
      </c>
      <c r="B7" s="2"/>
      <c r="C7" s="22">
        <f t="shared" ref="C7:H7" si="0">SUM(C8:C10)</f>
        <v>4</v>
      </c>
      <c r="D7" s="22">
        <f t="shared" si="0"/>
        <v>8</v>
      </c>
      <c r="E7" s="22">
        <f t="shared" si="0"/>
        <v>2</v>
      </c>
      <c r="F7" s="104">
        <f t="shared" si="0"/>
        <v>0</v>
      </c>
      <c r="G7" s="104">
        <f t="shared" si="0"/>
        <v>0</v>
      </c>
      <c r="H7" s="22">
        <f t="shared" si="0"/>
        <v>5</v>
      </c>
      <c r="I7" s="22">
        <v>0</v>
      </c>
      <c r="J7" s="22">
        <f t="shared" ref="J7:AC7" si="1">SUM(J8:J10)</f>
        <v>2</v>
      </c>
      <c r="K7" s="22">
        <f t="shared" si="1"/>
        <v>1</v>
      </c>
      <c r="L7" s="22">
        <f t="shared" si="1"/>
        <v>0</v>
      </c>
      <c r="M7" s="104">
        <f t="shared" si="1"/>
        <v>0</v>
      </c>
      <c r="N7" s="104">
        <f t="shared" si="1"/>
        <v>0</v>
      </c>
      <c r="O7" s="22">
        <f t="shared" si="1"/>
        <v>3</v>
      </c>
      <c r="P7" s="22">
        <f t="shared" si="1"/>
        <v>2</v>
      </c>
      <c r="Q7" s="22">
        <f t="shared" si="1"/>
        <v>4</v>
      </c>
      <c r="R7" s="22">
        <f t="shared" si="1"/>
        <v>0</v>
      </c>
      <c r="S7" s="22">
        <f t="shared" si="1"/>
        <v>4</v>
      </c>
      <c r="T7" s="104">
        <f t="shared" si="1"/>
        <v>0</v>
      </c>
      <c r="U7" s="104">
        <f t="shared" si="1"/>
        <v>0</v>
      </c>
      <c r="V7" s="22">
        <f t="shared" si="1"/>
        <v>0</v>
      </c>
      <c r="W7" s="22">
        <f t="shared" si="1"/>
        <v>0</v>
      </c>
      <c r="X7" s="22">
        <f t="shared" si="1"/>
        <v>0</v>
      </c>
      <c r="Y7" s="22">
        <f t="shared" si="1"/>
        <v>0</v>
      </c>
      <c r="Z7" s="22">
        <f t="shared" si="1"/>
        <v>0</v>
      </c>
      <c r="AA7" s="104">
        <f t="shared" si="1"/>
        <v>0</v>
      </c>
      <c r="AB7" s="104">
        <f t="shared" si="1"/>
        <v>0</v>
      </c>
      <c r="AC7" s="22">
        <f t="shared" si="1"/>
        <v>2</v>
      </c>
      <c r="AD7" s="22">
        <v>0</v>
      </c>
      <c r="AE7" s="35">
        <f>SUM(AE8:AE10)</f>
        <v>47</v>
      </c>
      <c r="AG7" s="63">
        <v>47</v>
      </c>
    </row>
    <row r="8" spans="1:33" x14ac:dyDescent="0.25">
      <c r="A8" s="36" t="s">
        <v>1</v>
      </c>
      <c r="B8" s="5"/>
      <c r="C8" s="49">
        <v>0</v>
      </c>
      <c r="D8" s="50">
        <v>1</v>
      </c>
      <c r="E8" s="51">
        <v>0</v>
      </c>
      <c r="F8" s="105"/>
      <c r="G8" s="105"/>
      <c r="H8" s="52">
        <v>0</v>
      </c>
      <c r="I8" s="52">
        <v>0</v>
      </c>
      <c r="J8" s="52">
        <v>0</v>
      </c>
      <c r="K8" s="52">
        <v>0</v>
      </c>
      <c r="L8" s="52">
        <v>0</v>
      </c>
      <c r="M8" s="110"/>
      <c r="N8" s="110"/>
      <c r="O8" s="53">
        <v>0</v>
      </c>
      <c r="P8" s="52">
        <v>0</v>
      </c>
      <c r="Q8" s="51">
        <v>0</v>
      </c>
      <c r="R8" s="52">
        <v>0</v>
      </c>
      <c r="S8" s="52">
        <v>0</v>
      </c>
      <c r="T8" s="105"/>
      <c r="U8" s="105"/>
      <c r="V8" s="52">
        <v>0</v>
      </c>
      <c r="W8" s="52">
        <v>0</v>
      </c>
      <c r="X8" s="52">
        <v>0</v>
      </c>
      <c r="Y8" s="39">
        <v>0</v>
      </c>
      <c r="Z8" s="39">
        <v>0</v>
      </c>
      <c r="AA8" s="105"/>
      <c r="AB8" s="105"/>
      <c r="AC8" s="52">
        <v>0</v>
      </c>
      <c r="AD8" s="52">
        <v>0</v>
      </c>
      <c r="AE8" s="40">
        <f t="shared" ref="AE8:AE13" si="2">SUM(C8:AD8)</f>
        <v>1</v>
      </c>
      <c r="AG8" s="64">
        <v>1</v>
      </c>
    </row>
    <row r="9" spans="1:33" x14ac:dyDescent="0.25">
      <c r="A9" s="43" t="s">
        <v>8</v>
      </c>
      <c r="B9" s="15"/>
      <c r="C9" s="16">
        <v>0</v>
      </c>
      <c r="D9" s="31">
        <v>0</v>
      </c>
      <c r="E9" s="15">
        <v>0</v>
      </c>
      <c r="F9" s="106"/>
      <c r="G9" s="106"/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11"/>
      <c r="N9" s="111"/>
      <c r="O9" s="19">
        <v>0</v>
      </c>
      <c r="P9" s="17">
        <v>0</v>
      </c>
      <c r="Q9" s="15">
        <v>0</v>
      </c>
      <c r="R9" s="17">
        <v>0</v>
      </c>
      <c r="S9" s="17">
        <v>0</v>
      </c>
      <c r="T9" s="106"/>
      <c r="U9" s="106"/>
      <c r="V9" s="17">
        <v>0</v>
      </c>
      <c r="W9" s="17">
        <v>0</v>
      </c>
      <c r="X9" s="17">
        <v>0</v>
      </c>
      <c r="Y9" s="18">
        <v>0</v>
      </c>
      <c r="Z9" s="18">
        <v>0</v>
      </c>
      <c r="AA9" s="106"/>
      <c r="AB9" s="106"/>
      <c r="AC9" s="17">
        <v>0</v>
      </c>
      <c r="AD9" s="17">
        <v>0</v>
      </c>
      <c r="AE9" s="44">
        <f t="shared" si="2"/>
        <v>0</v>
      </c>
      <c r="AG9" s="66">
        <v>0</v>
      </c>
    </row>
    <row r="10" spans="1:33" ht="15.75" thickBot="1" x14ac:dyDescent="0.3">
      <c r="A10" s="61" t="s">
        <v>9</v>
      </c>
      <c r="B10" s="60"/>
      <c r="C10" s="8">
        <v>4</v>
      </c>
      <c r="D10" s="30">
        <v>7</v>
      </c>
      <c r="E10" s="5">
        <v>2</v>
      </c>
      <c r="F10" s="105"/>
      <c r="G10" s="105"/>
      <c r="H10" s="12">
        <v>5</v>
      </c>
      <c r="I10" s="12">
        <v>7</v>
      </c>
      <c r="J10" s="12">
        <v>2</v>
      </c>
      <c r="K10" s="12">
        <v>1</v>
      </c>
      <c r="L10" s="12">
        <v>0</v>
      </c>
      <c r="M10" s="110"/>
      <c r="N10" s="110"/>
      <c r="O10" s="34">
        <v>3</v>
      </c>
      <c r="P10" s="12">
        <v>2</v>
      </c>
      <c r="Q10" s="5">
        <v>4</v>
      </c>
      <c r="R10" s="12">
        <v>0</v>
      </c>
      <c r="S10" s="12">
        <v>4</v>
      </c>
      <c r="T10" s="105"/>
      <c r="U10" s="105"/>
      <c r="V10" s="12">
        <v>0</v>
      </c>
      <c r="W10" s="12">
        <v>0</v>
      </c>
      <c r="X10" s="12">
        <v>0</v>
      </c>
      <c r="Y10" s="13">
        <v>0</v>
      </c>
      <c r="Z10" s="13">
        <v>0</v>
      </c>
      <c r="AA10" s="105"/>
      <c r="AB10" s="105"/>
      <c r="AC10" s="12">
        <v>2</v>
      </c>
      <c r="AD10" s="12">
        <v>3</v>
      </c>
      <c r="AE10" s="62">
        <f t="shared" si="2"/>
        <v>46</v>
      </c>
      <c r="AG10" s="67">
        <v>46</v>
      </c>
    </row>
    <row r="11" spans="1:33" x14ac:dyDescent="0.25">
      <c r="A11" s="27" t="s">
        <v>2</v>
      </c>
      <c r="B11" s="2"/>
      <c r="C11" s="7">
        <f t="shared" ref="C11:AD11" si="3">C12+C13</f>
        <v>6</v>
      </c>
      <c r="D11" s="7">
        <f t="shared" si="3"/>
        <v>4</v>
      </c>
      <c r="E11" s="7">
        <f t="shared" si="3"/>
        <v>6</v>
      </c>
      <c r="F11" s="107">
        <f t="shared" si="3"/>
        <v>0</v>
      </c>
      <c r="G11" s="107">
        <f t="shared" si="3"/>
        <v>0</v>
      </c>
      <c r="H11" s="7">
        <f t="shared" si="3"/>
        <v>9</v>
      </c>
      <c r="I11" s="7">
        <f t="shared" si="3"/>
        <v>5</v>
      </c>
      <c r="J11" s="7">
        <f t="shared" si="3"/>
        <v>14</v>
      </c>
      <c r="K11" s="7">
        <f t="shared" si="3"/>
        <v>5</v>
      </c>
      <c r="L11" s="7">
        <f t="shared" si="3"/>
        <v>6</v>
      </c>
      <c r="M11" s="107">
        <f t="shared" si="3"/>
        <v>0</v>
      </c>
      <c r="N11" s="107">
        <f t="shared" si="3"/>
        <v>0</v>
      </c>
      <c r="O11" s="7">
        <f t="shared" si="3"/>
        <v>6</v>
      </c>
      <c r="P11" s="7">
        <f t="shared" si="3"/>
        <v>6</v>
      </c>
      <c r="Q11" s="7">
        <f t="shared" si="3"/>
        <v>9</v>
      </c>
      <c r="R11" s="7">
        <f t="shared" si="3"/>
        <v>4</v>
      </c>
      <c r="S11" s="7">
        <f t="shared" si="3"/>
        <v>9</v>
      </c>
      <c r="T11" s="107">
        <f t="shared" si="3"/>
        <v>0</v>
      </c>
      <c r="U11" s="107">
        <f t="shared" si="3"/>
        <v>0</v>
      </c>
      <c r="V11" s="7">
        <f t="shared" si="3"/>
        <v>8</v>
      </c>
      <c r="W11" s="7">
        <f t="shared" si="3"/>
        <v>7</v>
      </c>
      <c r="X11" s="7">
        <f t="shared" si="3"/>
        <v>9</v>
      </c>
      <c r="Y11" s="7">
        <f t="shared" si="3"/>
        <v>4</v>
      </c>
      <c r="Z11" s="7">
        <f t="shared" si="3"/>
        <v>8</v>
      </c>
      <c r="AA11" s="107">
        <f t="shared" si="3"/>
        <v>0</v>
      </c>
      <c r="AB11" s="107">
        <f t="shared" si="3"/>
        <v>0</v>
      </c>
      <c r="AC11" s="7">
        <f t="shared" si="3"/>
        <v>7</v>
      </c>
      <c r="AD11" s="7">
        <f t="shared" si="3"/>
        <v>3</v>
      </c>
      <c r="AE11" s="35">
        <f t="shared" si="2"/>
        <v>135</v>
      </c>
      <c r="AG11" s="63">
        <v>135</v>
      </c>
    </row>
    <row r="12" spans="1:33" x14ac:dyDescent="0.25">
      <c r="A12" s="29"/>
      <c r="B12" s="32" t="s">
        <v>3</v>
      </c>
      <c r="C12" s="14">
        <v>0</v>
      </c>
      <c r="D12" s="30">
        <v>0</v>
      </c>
      <c r="E12" s="5">
        <v>0</v>
      </c>
      <c r="F12" s="105"/>
      <c r="G12" s="105"/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10"/>
      <c r="N12" s="110"/>
      <c r="O12" s="34">
        <v>0</v>
      </c>
      <c r="P12" s="12">
        <v>0</v>
      </c>
      <c r="Q12" s="5">
        <v>0</v>
      </c>
      <c r="R12" s="12">
        <v>0</v>
      </c>
      <c r="S12" s="12">
        <v>0</v>
      </c>
      <c r="T12" s="105"/>
      <c r="U12" s="105"/>
      <c r="V12" s="12">
        <v>0</v>
      </c>
      <c r="W12" s="12">
        <v>0</v>
      </c>
      <c r="X12" s="12">
        <v>0</v>
      </c>
      <c r="Y12" s="13">
        <v>0</v>
      </c>
      <c r="Z12" s="13">
        <v>0</v>
      </c>
      <c r="AA12" s="105"/>
      <c r="AB12" s="105"/>
      <c r="AC12" s="12">
        <v>0</v>
      </c>
      <c r="AD12" s="12">
        <v>0</v>
      </c>
      <c r="AE12" s="33">
        <f t="shared" si="2"/>
        <v>0</v>
      </c>
      <c r="AG12" s="65">
        <v>0</v>
      </c>
    </row>
    <row r="13" spans="1:33" ht="15.75" thickBot="1" x14ac:dyDescent="0.3">
      <c r="A13" s="37"/>
      <c r="B13" s="38" t="s">
        <v>4</v>
      </c>
      <c r="C13" s="54">
        <v>6</v>
      </c>
      <c r="D13" s="55">
        <v>4</v>
      </c>
      <c r="E13" s="56">
        <v>6</v>
      </c>
      <c r="F13" s="108"/>
      <c r="G13" s="108"/>
      <c r="H13" s="57">
        <v>9</v>
      </c>
      <c r="I13" s="57">
        <v>5</v>
      </c>
      <c r="J13" s="57">
        <v>14</v>
      </c>
      <c r="K13" s="57">
        <v>5</v>
      </c>
      <c r="L13" s="57">
        <v>6</v>
      </c>
      <c r="M13" s="112"/>
      <c r="N13" s="112"/>
      <c r="O13" s="58">
        <v>6</v>
      </c>
      <c r="P13" s="57">
        <v>6</v>
      </c>
      <c r="Q13" s="56">
        <v>9</v>
      </c>
      <c r="R13" s="57">
        <v>4</v>
      </c>
      <c r="S13" s="57">
        <v>9</v>
      </c>
      <c r="T13" s="108"/>
      <c r="U13" s="108"/>
      <c r="V13" s="57">
        <v>8</v>
      </c>
      <c r="W13" s="57">
        <v>7</v>
      </c>
      <c r="X13" s="57">
        <v>9</v>
      </c>
      <c r="Y13" s="42">
        <v>4</v>
      </c>
      <c r="Z13" s="42">
        <v>8</v>
      </c>
      <c r="AA13" s="108"/>
      <c r="AB13" s="108"/>
      <c r="AC13" s="57">
        <v>7</v>
      </c>
      <c r="AD13" s="57">
        <v>3</v>
      </c>
      <c r="AE13" s="41">
        <f t="shared" si="2"/>
        <v>135</v>
      </c>
      <c r="AG13" s="68">
        <v>135</v>
      </c>
    </row>
    <row r="14" spans="1:3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3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E1"/>
    <mergeCell ref="A2:AE2"/>
  </mergeCells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workbookViewId="0">
      <selection activeCell="AJ7" sqref="AJ7:AJ13"/>
    </sheetView>
  </sheetViews>
  <sheetFormatPr baseColWidth="10" defaultRowHeight="15" x14ac:dyDescent="0.25"/>
  <cols>
    <col min="2" max="2" width="10.140625" customWidth="1"/>
    <col min="3" max="3" width="3.42578125" hidden="1" customWidth="1"/>
    <col min="4" max="33" width="3.42578125" customWidth="1"/>
    <col min="34" max="34" width="4.5703125" customWidth="1"/>
    <col min="35" max="35" width="8.7109375" customWidth="1"/>
  </cols>
  <sheetData>
    <row r="1" spans="1:36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</row>
    <row r="2" spans="1:36" ht="21" x14ac:dyDescent="0.35">
      <c r="A2" s="198">
        <v>42795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6" ht="15.75" thickBot="1" x14ac:dyDescent="0.3"/>
    <row r="4" spans="1:36" x14ac:dyDescent="0.25">
      <c r="A4" s="1"/>
      <c r="B4" s="1"/>
      <c r="C4" s="23">
        <v>1</v>
      </c>
      <c r="D4" s="24">
        <v>2</v>
      </c>
      <c r="E4" s="24">
        <v>3</v>
      </c>
      <c r="F4" s="79">
        <v>4</v>
      </c>
      <c r="G4" s="79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79">
        <v>11</v>
      </c>
      <c r="N4" s="79">
        <v>12</v>
      </c>
      <c r="O4" s="24">
        <v>13</v>
      </c>
      <c r="P4" s="24">
        <v>14</v>
      </c>
      <c r="Q4" s="24">
        <v>15</v>
      </c>
      <c r="R4" s="24">
        <v>16</v>
      </c>
      <c r="S4" s="24">
        <v>17</v>
      </c>
      <c r="T4" s="79">
        <v>18</v>
      </c>
      <c r="U4" s="79">
        <v>19</v>
      </c>
      <c r="V4" s="24">
        <v>20</v>
      </c>
      <c r="W4" s="24">
        <v>21</v>
      </c>
      <c r="X4" s="24">
        <v>22</v>
      </c>
      <c r="Y4" s="24">
        <v>23</v>
      </c>
      <c r="Z4" s="24">
        <v>24</v>
      </c>
      <c r="AA4" s="79">
        <v>25</v>
      </c>
      <c r="AB4" s="79">
        <v>26</v>
      </c>
      <c r="AC4" s="24">
        <v>27</v>
      </c>
      <c r="AD4" s="24">
        <v>28</v>
      </c>
      <c r="AE4" s="24">
        <v>29</v>
      </c>
      <c r="AF4" s="25">
        <v>30</v>
      </c>
      <c r="AG4" s="26">
        <v>31</v>
      </c>
      <c r="AH4" s="20" t="s">
        <v>5</v>
      </c>
    </row>
    <row r="5" spans="1:36" ht="15.75" thickBot="1" x14ac:dyDescent="0.3">
      <c r="A5" s="1"/>
      <c r="B5" s="1"/>
      <c r="C5" s="4" t="s">
        <v>28</v>
      </c>
      <c r="D5" s="11" t="s">
        <v>29</v>
      </c>
      <c r="E5" s="11" t="s">
        <v>30</v>
      </c>
      <c r="F5" s="80" t="s">
        <v>31</v>
      </c>
      <c r="G5" s="80" t="s">
        <v>26</v>
      </c>
      <c r="H5" s="11" t="s">
        <v>27</v>
      </c>
      <c r="I5" s="11" t="s">
        <v>28</v>
      </c>
      <c r="J5" s="4" t="s">
        <v>28</v>
      </c>
      <c r="K5" s="11" t="s">
        <v>29</v>
      </c>
      <c r="L5" s="11" t="s">
        <v>30</v>
      </c>
      <c r="M5" s="80" t="s">
        <v>31</v>
      </c>
      <c r="N5" s="80" t="s">
        <v>26</v>
      </c>
      <c r="O5" s="11" t="s">
        <v>27</v>
      </c>
      <c r="P5" s="11" t="s">
        <v>28</v>
      </c>
      <c r="Q5" s="4" t="s">
        <v>28</v>
      </c>
      <c r="R5" s="11" t="s">
        <v>29</v>
      </c>
      <c r="S5" s="11" t="s">
        <v>30</v>
      </c>
      <c r="T5" s="80" t="s">
        <v>31</v>
      </c>
      <c r="U5" s="80" t="s">
        <v>26</v>
      </c>
      <c r="V5" s="11" t="s">
        <v>27</v>
      </c>
      <c r="W5" s="11" t="s">
        <v>28</v>
      </c>
      <c r="X5" s="4" t="s">
        <v>28</v>
      </c>
      <c r="Y5" s="11" t="s">
        <v>29</v>
      </c>
      <c r="Z5" s="11" t="s">
        <v>30</v>
      </c>
      <c r="AA5" s="80" t="s">
        <v>31</v>
      </c>
      <c r="AB5" s="80" t="s">
        <v>26</v>
      </c>
      <c r="AC5" s="11" t="s">
        <v>27</v>
      </c>
      <c r="AD5" s="11" t="s">
        <v>28</v>
      </c>
      <c r="AE5" s="4" t="s">
        <v>28</v>
      </c>
      <c r="AF5" s="11" t="s">
        <v>29</v>
      </c>
      <c r="AG5" s="11" t="s">
        <v>30</v>
      </c>
      <c r="AH5" s="21"/>
    </row>
    <row r="6" spans="1:36" ht="15.75" thickBot="1" x14ac:dyDescent="0.3">
      <c r="A6" s="27" t="s">
        <v>7</v>
      </c>
      <c r="B6" s="2"/>
      <c r="C6" s="7">
        <v>0</v>
      </c>
      <c r="D6" s="28">
        <v>1</v>
      </c>
      <c r="E6" s="2">
        <v>0</v>
      </c>
      <c r="F6" s="81"/>
      <c r="G6" s="81"/>
      <c r="H6" s="9">
        <v>1</v>
      </c>
      <c r="I6" s="9">
        <v>0</v>
      </c>
      <c r="J6" s="9">
        <v>0</v>
      </c>
      <c r="K6" s="9">
        <v>0</v>
      </c>
      <c r="L6" s="9">
        <v>0</v>
      </c>
      <c r="M6" s="114"/>
      <c r="N6" s="114"/>
      <c r="O6" s="3">
        <v>1</v>
      </c>
      <c r="P6" s="9">
        <v>0</v>
      </c>
      <c r="Q6" s="2">
        <v>0</v>
      </c>
      <c r="R6" s="9">
        <v>0</v>
      </c>
      <c r="S6" s="9">
        <v>0</v>
      </c>
      <c r="T6" s="81"/>
      <c r="U6" s="81"/>
      <c r="V6" s="9">
        <v>1</v>
      </c>
      <c r="W6" s="9">
        <v>0</v>
      </c>
      <c r="X6" s="9">
        <v>0</v>
      </c>
      <c r="Y6" s="10">
        <v>0</v>
      </c>
      <c r="Z6" s="10">
        <v>0</v>
      </c>
      <c r="AA6" s="81"/>
      <c r="AB6" s="81"/>
      <c r="AC6" s="9">
        <v>0</v>
      </c>
      <c r="AD6" s="9">
        <v>1</v>
      </c>
      <c r="AE6" s="9">
        <v>0</v>
      </c>
      <c r="AF6" s="10">
        <v>0</v>
      </c>
      <c r="AG6" s="10">
        <v>1</v>
      </c>
      <c r="AH6" s="35">
        <f t="shared" ref="AH6:AH13" si="0">SUM(C6:AG6)</f>
        <v>6</v>
      </c>
      <c r="AJ6" s="63">
        <v>6</v>
      </c>
    </row>
    <row r="7" spans="1:36" x14ac:dyDescent="0.25">
      <c r="A7" s="27" t="s">
        <v>0</v>
      </c>
      <c r="B7" s="2"/>
      <c r="C7" s="22">
        <v>2</v>
      </c>
      <c r="D7" s="22">
        <f t="shared" ref="D7:P7" si="1">SUM(D8:D10)</f>
        <v>3</v>
      </c>
      <c r="E7" s="22">
        <f t="shared" si="1"/>
        <v>0</v>
      </c>
      <c r="F7" s="73">
        <f t="shared" si="1"/>
        <v>0</v>
      </c>
      <c r="G7" s="73">
        <f t="shared" si="1"/>
        <v>0</v>
      </c>
      <c r="H7" s="22">
        <f t="shared" si="1"/>
        <v>4</v>
      </c>
      <c r="I7" s="22">
        <f t="shared" si="1"/>
        <v>3</v>
      </c>
      <c r="J7" s="22">
        <f t="shared" si="1"/>
        <v>0</v>
      </c>
      <c r="K7" s="22">
        <f t="shared" si="1"/>
        <v>0</v>
      </c>
      <c r="L7" s="22">
        <f t="shared" si="1"/>
        <v>4</v>
      </c>
      <c r="M7" s="73">
        <f t="shared" si="1"/>
        <v>0</v>
      </c>
      <c r="N7" s="73">
        <f t="shared" si="1"/>
        <v>0</v>
      </c>
      <c r="O7" s="22">
        <f t="shared" si="1"/>
        <v>4</v>
      </c>
      <c r="P7" s="22">
        <f t="shared" si="1"/>
        <v>3</v>
      </c>
      <c r="Q7" s="22">
        <v>0</v>
      </c>
      <c r="R7" s="22">
        <f>SUM(R8:R10)</f>
        <v>0</v>
      </c>
      <c r="S7" s="22">
        <f>SUM(S8:S10)</f>
        <v>7</v>
      </c>
      <c r="T7" s="73">
        <f>SUM(T8:T10)</f>
        <v>0</v>
      </c>
      <c r="U7" s="73">
        <f>SUM(U8:U10)</f>
        <v>0</v>
      </c>
      <c r="V7" s="22">
        <f>SUM(V8:V10)</f>
        <v>5</v>
      </c>
      <c r="W7" s="22">
        <v>0</v>
      </c>
      <c r="X7" s="22">
        <f t="shared" ref="X7:AG7" si="2">SUM(X8:X10)</f>
        <v>2</v>
      </c>
      <c r="Y7" s="22">
        <f t="shared" si="2"/>
        <v>3</v>
      </c>
      <c r="Z7" s="22">
        <f t="shared" si="2"/>
        <v>0</v>
      </c>
      <c r="AA7" s="73">
        <f t="shared" si="2"/>
        <v>0</v>
      </c>
      <c r="AB7" s="73">
        <f t="shared" si="2"/>
        <v>0</v>
      </c>
      <c r="AC7" s="22">
        <f t="shared" si="2"/>
        <v>3</v>
      </c>
      <c r="AD7" s="22">
        <f t="shared" si="2"/>
        <v>1</v>
      </c>
      <c r="AE7" s="22">
        <f t="shared" si="2"/>
        <v>0</v>
      </c>
      <c r="AF7" s="22">
        <f t="shared" si="2"/>
        <v>0</v>
      </c>
      <c r="AG7" s="22">
        <f t="shared" si="2"/>
        <v>0</v>
      </c>
      <c r="AH7" s="35">
        <f t="shared" si="0"/>
        <v>44</v>
      </c>
      <c r="AJ7" s="63">
        <v>44</v>
      </c>
    </row>
    <row r="8" spans="1:36" x14ac:dyDescent="0.25">
      <c r="A8" s="36" t="s">
        <v>1</v>
      </c>
      <c r="B8" s="5"/>
      <c r="C8" s="49">
        <v>0</v>
      </c>
      <c r="D8" s="50">
        <v>0</v>
      </c>
      <c r="E8" s="51">
        <v>0</v>
      </c>
      <c r="F8" s="82"/>
      <c r="G8" s="82"/>
      <c r="H8" s="52">
        <v>0</v>
      </c>
      <c r="I8" s="52">
        <v>0</v>
      </c>
      <c r="J8" s="52">
        <v>0</v>
      </c>
      <c r="K8" s="52">
        <v>0</v>
      </c>
      <c r="L8" s="52">
        <v>0</v>
      </c>
      <c r="M8" s="115"/>
      <c r="N8" s="115"/>
      <c r="O8" s="53">
        <v>0</v>
      </c>
      <c r="P8" s="52">
        <v>1</v>
      </c>
      <c r="Q8" s="51">
        <v>0</v>
      </c>
      <c r="R8" s="52">
        <v>0</v>
      </c>
      <c r="S8" s="52">
        <v>4</v>
      </c>
      <c r="T8" s="82"/>
      <c r="U8" s="82"/>
      <c r="V8" s="52">
        <v>1</v>
      </c>
      <c r="W8" s="52">
        <v>0</v>
      </c>
      <c r="X8" s="52">
        <v>0</v>
      </c>
      <c r="Y8" s="39">
        <v>0</v>
      </c>
      <c r="Z8" s="39">
        <v>0</v>
      </c>
      <c r="AA8" s="82"/>
      <c r="AB8" s="82"/>
      <c r="AC8" s="52">
        <v>0</v>
      </c>
      <c r="AD8" s="52">
        <v>0</v>
      </c>
      <c r="AE8" s="52">
        <v>0</v>
      </c>
      <c r="AF8" s="39">
        <v>0</v>
      </c>
      <c r="AG8" s="39">
        <v>0</v>
      </c>
      <c r="AH8" s="40">
        <f t="shared" si="0"/>
        <v>6</v>
      </c>
      <c r="AJ8" s="64">
        <v>6</v>
      </c>
    </row>
    <row r="9" spans="1:36" x14ac:dyDescent="0.25">
      <c r="A9" s="43" t="s">
        <v>8</v>
      </c>
      <c r="B9" s="15"/>
      <c r="C9" s="16">
        <v>0</v>
      </c>
      <c r="D9" s="31">
        <v>0</v>
      </c>
      <c r="E9" s="15">
        <v>0</v>
      </c>
      <c r="F9" s="83"/>
      <c r="G9" s="83"/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16"/>
      <c r="N9" s="116"/>
      <c r="O9" s="19">
        <v>0</v>
      </c>
      <c r="P9" s="17">
        <v>0</v>
      </c>
      <c r="Q9" s="15">
        <v>0</v>
      </c>
      <c r="R9" s="17">
        <v>0</v>
      </c>
      <c r="S9" s="17">
        <v>0</v>
      </c>
      <c r="T9" s="83"/>
      <c r="U9" s="83"/>
      <c r="V9" s="17">
        <v>0</v>
      </c>
      <c r="W9" s="17">
        <v>0</v>
      </c>
      <c r="X9" s="17">
        <v>0</v>
      </c>
      <c r="Y9" s="18">
        <v>0</v>
      </c>
      <c r="Z9" s="18">
        <v>0</v>
      </c>
      <c r="AA9" s="119"/>
      <c r="AB9" s="83"/>
      <c r="AC9" s="17">
        <v>0</v>
      </c>
      <c r="AD9" s="17">
        <v>0</v>
      </c>
      <c r="AE9" s="17">
        <v>0</v>
      </c>
      <c r="AF9" s="18">
        <v>0</v>
      </c>
      <c r="AG9" s="18">
        <v>0</v>
      </c>
      <c r="AH9" s="44">
        <f t="shared" si="0"/>
        <v>0</v>
      </c>
      <c r="AJ9" s="66">
        <v>0</v>
      </c>
    </row>
    <row r="10" spans="1:36" ht="15.75" thickBot="1" x14ac:dyDescent="0.3">
      <c r="A10" s="61" t="s">
        <v>9</v>
      </c>
      <c r="B10" s="60"/>
      <c r="C10" s="8">
        <v>2</v>
      </c>
      <c r="D10" s="30">
        <v>3</v>
      </c>
      <c r="E10" s="5">
        <v>0</v>
      </c>
      <c r="F10" s="84"/>
      <c r="G10" s="84"/>
      <c r="H10" s="12">
        <v>4</v>
      </c>
      <c r="I10" s="12">
        <v>3</v>
      </c>
      <c r="J10" s="12">
        <v>0</v>
      </c>
      <c r="K10" s="12">
        <v>0</v>
      </c>
      <c r="L10" s="12">
        <v>4</v>
      </c>
      <c r="M10" s="117"/>
      <c r="N10" s="117"/>
      <c r="O10" s="34">
        <v>4</v>
      </c>
      <c r="P10" s="12">
        <v>2</v>
      </c>
      <c r="Q10" s="5">
        <v>0</v>
      </c>
      <c r="R10" s="12">
        <v>0</v>
      </c>
      <c r="S10" s="12">
        <v>3</v>
      </c>
      <c r="T10" s="84"/>
      <c r="U10" s="84"/>
      <c r="V10" s="12">
        <v>4</v>
      </c>
      <c r="W10" s="12">
        <v>0</v>
      </c>
      <c r="X10" s="12">
        <v>2</v>
      </c>
      <c r="Y10" s="13">
        <v>3</v>
      </c>
      <c r="Z10" s="13"/>
      <c r="AA10" s="84"/>
      <c r="AB10" s="84"/>
      <c r="AC10" s="12">
        <v>3</v>
      </c>
      <c r="AD10" s="12">
        <v>1</v>
      </c>
      <c r="AE10" s="12">
        <v>0</v>
      </c>
      <c r="AF10" s="13">
        <v>0</v>
      </c>
      <c r="AG10" s="13">
        <v>0</v>
      </c>
      <c r="AH10" s="62">
        <f t="shared" si="0"/>
        <v>38</v>
      </c>
      <c r="AJ10" s="67">
        <v>38</v>
      </c>
    </row>
    <row r="11" spans="1:36" x14ac:dyDescent="0.25">
      <c r="A11" s="27" t="s">
        <v>2</v>
      </c>
      <c r="B11" s="2"/>
      <c r="C11" s="7">
        <f>C12+C13</f>
        <v>7</v>
      </c>
      <c r="D11" s="7">
        <f>D12+D13</f>
        <v>7</v>
      </c>
      <c r="E11" s="7">
        <f>E12+E13</f>
        <v>0</v>
      </c>
      <c r="F11" s="72"/>
      <c r="G11" s="72">
        <f>G12+G13</f>
        <v>0</v>
      </c>
      <c r="H11" s="7">
        <f>H12+H13</f>
        <v>9</v>
      </c>
      <c r="I11" s="7">
        <f t="shared" ref="I11" si="3">I12+I13</f>
        <v>9</v>
      </c>
      <c r="J11" s="7">
        <f>J12+J13</f>
        <v>9</v>
      </c>
      <c r="K11" s="7">
        <f>K12+K13</f>
        <v>9</v>
      </c>
      <c r="L11" s="7">
        <v>0</v>
      </c>
      <c r="M11" s="72">
        <f>M12+M13</f>
        <v>0</v>
      </c>
      <c r="N11" s="72">
        <f>N12+N13</f>
        <v>0</v>
      </c>
      <c r="O11" s="7">
        <f>O12+O13</f>
        <v>5</v>
      </c>
      <c r="P11" s="7">
        <f>P12+P13</f>
        <v>9</v>
      </c>
      <c r="Q11" s="7">
        <v>10</v>
      </c>
      <c r="R11" s="7">
        <f>R12+R13</f>
        <v>1</v>
      </c>
      <c r="S11" s="7">
        <f>S12+S13</f>
        <v>3</v>
      </c>
      <c r="T11" s="72">
        <f>T12+T13</f>
        <v>0</v>
      </c>
      <c r="U11" s="72">
        <f>U12+U13</f>
        <v>0</v>
      </c>
      <c r="V11" s="7">
        <f>V12+V13</f>
        <v>9</v>
      </c>
      <c r="W11" s="7">
        <v>0</v>
      </c>
      <c r="X11" s="7">
        <f t="shared" ref="X11:AG11" si="4">X12+X13</f>
        <v>0</v>
      </c>
      <c r="Y11" s="7">
        <f t="shared" si="4"/>
        <v>0</v>
      </c>
      <c r="Z11" s="7">
        <f t="shared" si="4"/>
        <v>0</v>
      </c>
      <c r="AA11" s="72">
        <f t="shared" si="4"/>
        <v>0</v>
      </c>
      <c r="AB11" s="72">
        <f t="shared" si="4"/>
        <v>0</v>
      </c>
      <c r="AC11" s="7">
        <f t="shared" si="4"/>
        <v>0</v>
      </c>
      <c r="AD11" s="7">
        <f t="shared" si="4"/>
        <v>4</v>
      </c>
      <c r="AE11" s="7">
        <f t="shared" si="4"/>
        <v>0</v>
      </c>
      <c r="AF11" s="7">
        <f t="shared" si="4"/>
        <v>0</v>
      </c>
      <c r="AG11" s="7">
        <f t="shared" si="4"/>
        <v>4</v>
      </c>
      <c r="AH11" s="35">
        <f t="shared" si="0"/>
        <v>95</v>
      </c>
      <c r="AJ11" s="63">
        <v>95</v>
      </c>
    </row>
    <row r="12" spans="1:36" x14ac:dyDescent="0.25">
      <c r="A12" s="29"/>
      <c r="B12" s="32" t="s">
        <v>3</v>
      </c>
      <c r="C12" s="14">
        <v>0</v>
      </c>
      <c r="D12" s="30">
        <v>0</v>
      </c>
      <c r="E12" s="5">
        <v>0</v>
      </c>
      <c r="F12" s="84"/>
      <c r="G12" s="84"/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17"/>
      <c r="N12" s="117"/>
      <c r="O12" s="34">
        <v>0</v>
      </c>
      <c r="P12" s="12">
        <v>0</v>
      </c>
      <c r="Q12" s="5">
        <v>0</v>
      </c>
      <c r="R12" s="12">
        <v>0</v>
      </c>
      <c r="S12" s="12">
        <v>0</v>
      </c>
      <c r="T12" s="84"/>
      <c r="U12" s="84"/>
      <c r="V12" s="12">
        <v>0</v>
      </c>
      <c r="W12" s="12">
        <v>0</v>
      </c>
      <c r="X12" s="12">
        <v>0</v>
      </c>
      <c r="Y12" s="13">
        <v>0</v>
      </c>
      <c r="Z12" s="13">
        <v>0</v>
      </c>
      <c r="AA12" s="84"/>
      <c r="AB12" s="84"/>
      <c r="AC12" s="12">
        <v>0</v>
      </c>
      <c r="AD12" s="12">
        <v>0</v>
      </c>
      <c r="AE12" s="12">
        <v>0</v>
      </c>
      <c r="AF12" s="13">
        <v>0</v>
      </c>
      <c r="AG12" s="13">
        <v>0</v>
      </c>
      <c r="AH12" s="33">
        <f t="shared" si="0"/>
        <v>0</v>
      </c>
      <c r="AJ12" s="65">
        <v>0</v>
      </c>
    </row>
    <row r="13" spans="1:36" ht="15.75" thickBot="1" x14ac:dyDescent="0.3">
      <c r="A13" s="37"/>
      <c r="B13" s="38" t="s">
        <v>4</v>
      </c>
      <c r="C13" s="54">
        <v>7</v>
      </c>
      <c r="D13" s="55">
        <v>7</v>
      </c>
      <c r="E13" s="56">
        <v>0</v>
      </c>
      <c r="F13" s="85"/>
      <c r="G13" s="85"/>
      <c r="H13" s="57">
        <v>9</v>
      </c>
      <c r="I13" s="57">
        <v>9</v>
      </c>
      <c r="J13" s="57">
        <v>9</v>
      </c>
      <c r="K13" s="57">
        <v>9</v>
      </c>
      <c r="L13" s="57">
        <v>6</v>
      </c>
      <c r="M13" s="118"/>
      <c r="N13" s="118"/>
      <c r="O13" s="58">
        <v>5</v>
      </c>
      <c r="P13" s="57">
        <v>9</v>
      </c>
      <c r="Q13" s="56">
        <v>10</v>
      </c>
      <c r="R13" s="57">
        <v>1</v>
      </c>
      <c r="S13" s="57">
        <v>3</v>
      </c>
      <c r="T13" s="85"/>
      <c r="U13" s="85"/>
      <c r="V13" s="57">
        <v>9</v>
      </c>
      <c r="W13" s="57">
        <v>0</v>
      </c>
      <c r="X13" s="57">
        <v>0</v>
      </c>
      <c r="Y13" s="42">
        <v>0</v>
      </c>
      <c r="Z13" s="42">
        <v>0</v>
      </c>
      <c r="AA13" s="85"/>
      <c r="AB13" s="85"/>
      <c r="AC13" s="57">
        <v>0</v>
      </c>
      <c r="AD13" s="57">
        <v>4</v>
      </c>
      <c r="AE13" s="57">
        <v>0</v>
      </c>
      <c r="AF13" s="42">
        <v>0</v>
      </c>
      <c r="AG13" s="42">
        <v>4</v>
      </c>
      <c r="AH13" s="41">
        <f t="shared" si="0"/>
        <v>101</v>
      </c>
      <c r="AJ13" s="68">
        <v>101</v>
      </c>
    </row>
    <row r="14" spans="1:3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6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H1"/>
    <mergeCell ref="A2:AH2"/>
  </mergeCells>
  <pageMargins left="0" right="0" top="0" bottom="0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>
      <selection activeCell="R21" sqref="R21"/>
    </sheetView>
  </sheetViews>
  <sheetFormatPr baseColWidth="10" defaultRowHeight="15" x14ac:dyDescent="0.25"/>
  <cols>
    <col min="2" max="2" width="12.85546875" customWidth="1"/>
    <col min="3" max="32" width="3.42578125" customWidth="1"/>
    <col min="33" max="33" width="4.5703125" customWidth="1"/>
    <col min="34" max="34" width="8.7109375" customWidth="1"/>
  </cols>
  <sheetData>
    <row r="1" spans="1:35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</row>
    <row r="2" spans="1:35" ht="21" x14ac:dyDescent="0.35">
      <c r="A2" s="198">
        <v>42826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</row>
    <row r="3" spans="1:35" ht="15.75" thickBot="1" x14ac:dyDescent="0.3"/>
    <row r="4" spans="1:35" x14ac:dyDescent="0.25">
      <c r="A4" s="1"/>
      <c r="B4" s="1"/>
      <c r="C4" s="70">
        <v>1</v>
      </c>
      <c r="D4" s="79">
        <v>2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79">
        <v>8</v>
      </c>
      <c r="K4" s="79">
        <v>9</v>
      </c>
      <c r="L4" s="24">
        <v>10</v>
      </c>
      <c r="M4" s="24">
        <v>11</v>
      </c>
      <c r="N4" s="24">
        <v>12</v>
      </c>
      <c r="O4" s="24">
        <v>13</v>
      </c>
      <c r="P4" s="24">
        <v>14</v>
      </c>
      <c r="Q4" s="79">
        <v>15</v>
      </c>
      <c r="R4" s="79">
        <v>16</v>
      </c>
      <c r="S4" s="79">
        <v>17</v>
      </c>
      <c r="T4" s="24">
        <v>18</v>
      </c>
      <c r="U4" s="24">
        <v>19</v>
      </c>
      <c r="V4" s="24">
        <v>20</v>
      </c>
      <c r="W4" s="24">
        <v>21</v>
      </c>
      <c r="X4" s="79">
        <v>22</v>
      </c>
      <c r="Y4" s="79">
        <v>23</v>
      </c>
      <c r="Z4" s="132">
        <v>24</v>
      </c>
      <c r="AA4" s="132">
        <v>25</v>
      </c>
      <c r="AB4" s="132">
        <v>26</v>
      </c>
      <c r="AC4" s="79">
        <v>27</v>
      </c>
      <c r="AD4" s="24">
        <v>28</v>
      </c>
      <c r="AE4" s="79">
        <v>29</v>
      </c>
      <c r="AF4" s="125">
        <v>30</v>
      </c>
      <c r="AG4" s="20" t="s">
        <v>5</v>
      </c>
    </row>
    <row r="5" spans="1:35" ht="15.75" thickBot="1" x14ac:dyDescent="0.3">
      <c r="A5" s="1"/>
      <c r="B5" s="1"/>
      <c r="C5" s="71" t="s">
        <v>31</v>
      </c>
      <c r="D5" s="80" t="s">
        <v>26</v>
      </c>
      <c r="E5" s="11" t="s">
        <v>27</v>
      </c>
      <c r="F5" s="11" t="s">
        <v>28</v>
      </c>
      <c r="G5" s="11" t="s">
        <v>28</v>
      </c>
      <c r="H5" s="11" t="s">
        <v>29</v>
      </c>
      <c r="I5" s="11" t="s">
        <v>30</v>
      </c>
      <c r="J5" s="71" t="s">
        <v>31</v>
      </c>
      <c r="K5" s="80" t="s">
        <v>26</v>
      </c>
      <c r="L5" s="11" t="s">
        <v>27</v>
      </c>
      <c r="M5" s="11" t="s">
        <v>28</v>
      </c>
      <c r="N5" s="11" t="s">
        <v>28</v>
      </c>
      <c r="O5" s="11" t="s">
        <v>29</v>
      </c>
      <c r="P5" s="11" t="s">
        <v>30</v>
      </c>
      <c r="Q5" s="71" t="s">
        <v>31</v>
      </c>
      <c r="R5" s="80" t="s">
        <v>26</v>
      </c>
      <c r="S5" s="80" t="s">
        <v>27</v>
      </c>
      <c r="T5" s="11" t="s">
        <v>28</v>
      </c>
      <c r="U5" s="11" t="s">
        <v>28</v>
      </c>
      <c r="V5" s="11" t="s">
        <v>29</v>
      </c>
      <c r="W5" s="11" t="s">
        <v>30</v>
      </c>
      <c r="X5" s="71" t="s">
        <v>31</v>
      </c>
      <c r="Y5" s="80" t="s">
        <v>26</v>
      </c>
      <c r="Z5" s="133" t="s">
        <v>27</v>
      </c>
      <c r="AA5" s="133" t="s">
        <v>28</v>
      </c>
      <c r="AB5" s="133" t="s">
        <v>28</v>
      </c>
      <c r="AC5" s="80" t="s">
        <v>29</v>
      </c>
      <c r="AD5" s="11" t="s">
        <v>30</v>
      </c>
      <c r="AE5" s="71" t="s">
        <v>31</v>
      </c>
      <c r="AF5" s="80" t="s">
        <v>26</v>
      </c>
      <c r="AG5" s="21"/>
    </row>
    <row r="6" spans="1:35" ht="15.75" thickBot="1" x14ac:dyDescent="0.3">
      <c r="A6" s="27" t="s">
        <v>7</v>
      </c>
      <c r="B6" s="2"/>
      <c r="C6" s="72"/>
      <c r="D6" s="120"/>
      <c r="E6" s="2">
        <v>0</v>
      </c>
      <c r="F6" s="9">
        <v>0</v>
      </c>
      <c r="G6" s="9">
        <v>1</v>
      </c>
      <c r="H6" s="9">
        <v>1</v>
      </c>
      <c r="I6" s="9">
        <v>0</v>
      </c>
      <c r="J6" s="81"/>
      <c r="K6" s="81"/>
      <c r="L6" s="9">
        <v>1</v>
      </c>
      <c r="M6" s="10">
        <v>0</v>
      </c>
      <c r="N6" s="10">
        <v>1</v>
      </c>
      <c r="O6" s="3">
        <v>2</v>
      </c>
      <c r="P6" s="9">
        <v>0</v>
      </c>
      <c r="Q6" s="86"/>
      <c r="R6" s="81"/>
      <c r="S6" s="81"/>
      <c r="T6" s="9">
        <v>0</v>
      </c>
      <c r="U6" s="9">
        <v>1</v>
      </c>
      <c r="V6" s="9">
        <v>1</v>
      </c>
      <c r="W6" s="9">
        <v>0</v>
      </c>
      <c r="X6" s="81"/>
      <c r="Y6" s="114"/>
      <c r="Z6" s="141">
        <v>0</v>
      </c>
      <c r="AA6" s="134">
        <v>0</v>
      </c>
      <c r="AB6" s="134">
        <v>0</v>
      </c>
      <c r="AC6" s="81"/>
      <c r="AD6" s="9">
        <v>0</v>
      </c>
      <c r="AE6" s="81"/>
      <c r="AF6" s="114"/>
      <c r="AG6" s="35">
        <f t="shared" ref="AG6:AG13" si="0">SUM(C6:AF6)</f>
        <v>8</v>
      </c>
      <c r="AI6" s="63">
        <v>8</v>
      </c>
    </row>
    <row r="7" spans="1:35" x14ac:dyDescent="0.25">
      <c r="A7" s="27" t="s">
        <v>0</v>
      </c>
      <c r="B7" s="2"/>
      <c r="C7" s="73"/>
      <c r="D7" s="73"/>
      <c r="E7" s="22">
        <f>SUM(E8:E10)</f>
        <v>0</v>
      </c>
      <c r="F7" s="22">
        <f t="shared" ref="F7:AF7" si="1">SUM(F8:F10)</f>
        <v>1</v>
      </c>
      <c r="G7" s="22">
        <f t="shared" si="1"/>
        <v>0</v>
      </c>
      <c r="H7" s="22">
        <f t="shared" si="1"/>
        <v>0</v>
      </c>
      <c r="I7" s="22">
        <f t="shared" si="1"/>
        <v>0</v>
      </c>
      <c r="J7" s="73">
        <f t="shared" si="1"/>
        <v>0</v>
      </c>
      <c r="K7" s="73">
        <f t="shared" si="1"/>
        <v>0</v>
      </c>
      <c r="L7" s="22">
        <f t="shared" si="1"/>
        <v>2</v>
      </c>
      <c r="M7" s="22">
        <f t="shared" si="1"/>
        <v>4</v>
      </c>
      <c r="N7" s="22">
        <f t="shared" si="1"/>
        <v>3</v>
      </c>
      <c r="O7" s="22">
        <f t="shared" si="1"/>
        <v>1</v>
      </c>
      <c r="P7" s="22">
        <f t="shared" si="1"/>
        <v>1</v>
      </c>
      <c r="Q7" s="73">
        <f t="shared" si="1"/>
        <v>0</v>
      </c>
      <c r="R7" s="73">
        <f t="shared" si="1"/>
        <v>0</v>
      </c>
      <c r="S7" s="73">
        <f t="shared" si="1"/>
        <v>0</v>
      </c>
      <c r="T7" s="22">
        <f t="shared" si="1"/>
        <v>3</v>
      </c>
      <c r="U7" s="22">
        <f t="shared" si="1"/>
        <v>1</v>
      </c>
      <c r="V7" s="22">
        <f t="shared" si="1"/>
        <v>0</v>
      </c>
      <c r="W7" s="22">
        <f t="shared" si="1"/>
        <v>0</v>
      </c>
      <c r="X7" s="73">
        <f t="shared" si="1"/>
        <v>0</v>
      </c>
      <c r="Y7" s="73">
        <f t="shared" si="1"/>
        <v>0</v>
      </c>
      <c r="Z7" s="135">
        <f t="shared" si="1"/>
        <v>4</v>
      </c>
      <c r="AA7" s="135">
        <f t="shared" si="1"/>
        <v>0</v>
      </c>
      <c r="AB7" s="135">
        <f t="shared" si="1"/>
        <v>2</v>
      </c>
      <c r="AC7" s="73">
        <f t="shared" si="1"/>
        <v>0</v>
      </c>
      <c r="AD7" s="22">
        <f t="shared" si="1"/>
        <v>0</v>
      </c>
      <c r="AE7" s="73">
        <f t="shared" si="1"/>
        <v>0</v>
      </c>
      <c r="AF7" s="73">
        <f t="shared" si="1"/>
        <v>0</v>
      </c>
      <c r="AG7" s="35">
        <f t="shared" si="0"/>
        <v>22</v>
      </c>
      <c r="AI7" s="63">
        <v>22</v>
      </c>
    </row>
    <row r="8" spans="1:35" x14ac:dyDescent="0.25">
      <c r="A8" s="36" t="s">
        <v>1</v>
      </c>
      <c r="B8" s="5"/>
      <c r="C8" s="74"/>
      <c r="D8" s="121"/>
      <c r="E8" s="51">
        <v>0</v>
      </c>
      <c r="F8" s="52">
        <v>1</v>
      </c>
      <c r="G8" s="52">
        <v>0</v>
      </c>
      <c r="H8" s="52">
        <v>0</v>
      </c>
      <c r="I8" s="52">
        <v>0</v>
      </c>
      <c r="J8" s="82"/>
      <c r="K8" s="82"/>
      <c r="L8" s="52">
        <v>0</v>
      </c>
      <c r="M8" s="39">
        <v>0</v>
      </c>
      <c r="N8" s="39">
        <v>0</v>
      </c>
      <c r="O8" s="53">
        <v>0</v>
      </c>
      <c r="P8" s="52">
        <v>1</v>
      </c>
      <c r="Q8" s="87"/>
      <c r="R8" s="82"/>
      <c r="S8" s="82"/>
      <c r="T8" s="52">
        <v>1</v>
      </c>
      <c r="U8" s="52">
        <v>1</v>
      </c>
      <c r="V8" s="52">
        <v>0</v>
      </c>
      <c r="W8" s="52">
        <v>0</v>
      </c>
      <c r="X8" s="82"/>
      <c r="Y8" s="115"/>
      <c r="Z8" s="142">
        <v>0</v>
      </c>
      <c r="AA8" s="136">
        <v>0</v>
      </c>
      <c r="AB8" s="136">
        <v>0</v>
      </c>
      <c r="AC8" s="82"/>
      <c r="AD8" s="52">
        <v>0</v>
      </c>
      <c r="AE8" s="82"/>
      <c r="AF8" s="115"/>
      <c r="AG8" s="40">
        <f t="shared" si="0"/>
        <v>4</v>
      </c>
      <c r="AI8" s="64">
        <v>4</v>
      </c>
    </row>
    <row r="9" spans="1:35" x14ac:dyDescent="0.25">
      <c r="A9" s="43" t="s">
        <v>8</v>
      </c>
      <c r="B9" s="15"/>
      <c r="C9" s="75"/>
      <c r="D9" s="122"/>
      <c r="E9" s="15">
        <v>0</v>
      </c>
      <c r="F9" s="17">
        <v>0</v>
      </c>
      <c r="G9" s="17">
        <v>0</v>
      </c>
      <c r="H9" s="17">
        <v>0</v>
      </c>
      <c r="I9" s="17">
        <v>0</v>
      </c>
      <c r="J9" s="83"/>
      <c r="K9" s="83"/>
      <c r="L9" s="17">
        <v>0</v>
      </c>
      <c r="M9" s="18">
        <v>0</v>
      </c>
      <c r="N9" s="18">
        <v>0</v>
      </c>
      <c r="O9" s="19">
        <v>0</v>
      </c>
      <c r="P9" s="17">
        <v>0</v>
      </c>
      <c r="Q9" s="88"/>
      <c r="R9" s="83"/>
      <c r="S9" s="83"/>
      <c r="T9" s="17">
        <v>0</v>
      </c>
      <c r="U9" s="17">
        <v>0</v>
      </c>
      <c r="V9" s="17">
        <v>0</v>
      </c>
      <c r="W9" s="17">
        <v>0</v>
      </c>
      <c r="X9" s="83"/>
      <c r="Y9" s="116"/>
      <c r="Z9" s="143">
        <v>0</v>
      </c>
      <c r="AA9" s="144">
        <v>0</v>
      </c>
      <c r="AB9" s="137">
        <v>0</v>
      </c>
      <c r="AC9" s="83"/>
      <c r="AD9" s="17">
        <v>0</v>
      </c>
      <c r="AE9" s="83"/>
      <c r="AF9" s="116"/>
      <c r="AG9" s="44">
        <f t="shared" si="0"/>
        <v>0</v>
      </c>
      <c r="AI9" s="66">
        <v>0</v>
      </c>
    </row>
    <row r="10" spans="1:35" ht="15.75" thickBot="1" x14ac:dyDescent="0.3">
      <c r="A10" s="61" t="s">
        <v>9</v>
      </c>
      <c r="B10" s="60"/>
      <c r="C10" s="76"/>
      <c r="D10" s="123"/>
      <c r="E10" s="5">
        <v>0</v>
      </c>
      <c r="F10" s="12">
        <v>0</v>
      </c>
      <c r="G10" s="12">
        <v>0</v>
      </c>
      <c r="H10" s="12">
        <v>0</v>
      </c>
      <c r="I10" s="12">
        <v>0</v>
      </c>
      <c r="J10" s="84"/>
      <c r="K10" s="84"/>
      <c r="L10" s="12">
        <v>2</v>
      </c>
      <c r="M10" s="13">
        <v>4</v>
      </c>
      <c r="N10" s="13">
        <v>3</v>
      </c>
      <c r="O10" s="6">
        <v>1</v>
      </c>
      <c r="P10" s="12">
        <v>0</v>
      </c>
      <c r="Q10" s="89"/>
      <c r="R10" s="84"/>
      <c r="S10" s="84"/>
      <c r="T10" s="12">
        <v>2</v>
      </c>
      <c r="U10" s="12">
        <v>0</v>
      </c>
      <c r="V10" s="12">
        <v>0</v>
      </c>
      <c r="W10" s="12">
        <v>0</v>
      </c>
      <c r="X10" s="84"/>
      <c r="Y10" s="117"/>
      <c r="Z10" s="145">
        <v>4</v>
      </c>
      <c r="AA10" s="138">
        <v>0</v>
      </c>
      <c r="AB10" s="138">
        <v>2</v>
      </c>
      <c r="AC10" s="84"/>
      <c r="AD10" s="12">
        <v>0</v>
      </c>
      <c r="AE10" s="84"/>
      <c r="AF10" s="117"/>
      <c r="AG10" s="62">
        <f t="shared" si="0"/>
        <v>18</v>
      </c>
      <c r="AI10" s="67">
        <v>18</v>
      </c>
    </row>
    <row r="11" spans="1:35" x14ac:dyDescent="0.25">
      <c r="A11" s="27" t="s">
        <v>2</v>
      </c>
      <c r="B11" s="2"/>
      <c r="C11" s="72">
        <f>C12+C13</f>
        <v>0</v>
      </c>
      <c r="D11" s="72">
        <f t="shared" ref="D11:AF11" si="2">D12+D13</f>
        <v>0</v>
      </c>
      <c r="E11" s="7">
        <f t="shared" si="2"/>
        <v>6</v>
      </c>
      <c r="F11" s="7">
        <f t="shared" si="2"/>
        <v>5</v>
      </c>
      <c r="G11" s="7">
        <f t="shared" si="2"/>
        <v>7</v>
      </c>
      <c r="H11" s="7">
        <f t="shared" si="2"/>
        <v>5</v>
      </c>
      <c r="I11" s="7">
        <f t="shared" si="2"/>
        <v>6</v>
      </c>
      <c r="J11" s="72">
        <f t="shared" si="2"/>
        <v>0</v>
      </c>
      <c r="K11" s="72">
        <f t="shared" si="2"/>
        <v>0</v>
      </c>
      <c r="L11" s="7">
        <f t="shared" si="2"/>
        <v>6</v>
      </c>
      <c r="M11" s="7">
        <f t="shared" si="2"/>
        <v>8</v>
      </c>
      <c r="N11" s="7">
        <f t="shared" si="2"/>
        <v>7</v>
      </c>
      <c r="O11" s="7">
        <f t="shared" si="2"/>
        <v>5</v>
      </c>
      <c r="P11" s="7">
        <f t="shared" si="2"/>
        <v>7</v>
      </c>
      <c r="Q11" s="72">
        <f t="shared" si="2"/>
        <v>0</v>
      </c>
      <c r="R11" s="72">
        <f t="shared" si="2"/>
        <v>0</v>
      </c>
      <c r="S11" s="72">
        <f t="shared" si="2"/>
        <v>0</v>
      </c>
      <c r="T11" s="7">
        <f t="shared" si="2"/>
        <v>7</v>
      </c>
      <c r="U11" s="7">
        <f t="shared" si="2"/>
        <v>11</v>
      </c>
      <c r="V11" s="7">
        <f t="shared" si="2"/>
        <v>8</v>
      </c>
      <c r="W11" s="7">
        <f t="shared" si="2"/>
        <v>5</v>
      </c>
      <c r="X11" s="72">
        <f t="shared" si="2"/>
        <v>0</v>
      </c>
      <c r="Y11" s="72">
        <f t="shared" si="2"/>
        <v>0</v>
      </c>
      <c r="Z11" s="139">
        <f t="shared" si="2"/>
        <v>24</v>
      </c>
      <c r="AA11" s="139">
        <f t="shared" si="2"/>
        <v>19</v>
      </c>
      <c r="AB11" s="139">
        <f t="shared" si="2"/>
        <v>15</v>
      </c>
      <c r="AC11" s="72">
        <f t="shared" si="2"/>
        <v>0</v>
      </c>
      <c r="AD11" s="7">
        <f t="shared" si="2"/>
        <v>0</v>
      </c>
      <c r="AE11" s="72">
        <f t="shared" si="2"/>
        <v>0</v>
      </c>
      <c r="AF11" s="72">
        <f t="shared" si="2"/>
        <v>0</v>
      </c>
      <c r="AG11" s="35">
        <f t="shared" si="0"/>
        <v>151</v>
      </c>
      <c r="AI11" s="63">
        <v>151</v>
      </c>
    </row>
    <row r="12" spans="1:35" x14ac:dyDescent="0.25">
      <c r="A12" s="29"/>
      <c r="B12" s="32" t="s">
        <v>3</v>
      </c>
      <c r="C12" s="77"/>
      <c r="D12" s="123"/>
      <c r="E12" s="5">
        <v>0</v>
      </c>
      <c r="F12" s="12">
        <v>0</v>
      </c>
      <c r="G12" s="12">
        <v>0</v>
      </c>
      <c r="H12" s="12">
        <v>0</v>
      </c>
      <c r="I12" s="12">
        <v>0</v>
      </c>
      <c r="J12" s="84"/>
      <c r="K12" s="84"/>
      <c r="L12" s="12">
        <v>0</v>
      </c>
      <c r="M12" s="13">
        <v>0</v>
      </c>
      <c r="N12" s="13">
        <v>0</v>
      </c>
      <c r="O12" s="34">
        <v>0</v>
      </c>
      <c r="P12" s="12">
        <v>0</v>
      </c>
      <c r="Q12" s="89"/>
      <c r="R12" s="84"/>
      <c r="S12" s="84"/>
      <c r="T12" s="12">
        <v>0</v>
      </c>
      <c r="U12" s="12">
        <v>0</v>
      </c>
      <c r="V12" s="12">
        <v>0</v>
      </c>
      <c r="W12" s="12">
        <v>0</v>
      </c>
      <c r="X12" s="84"/>
      <c r="Y12" s="117"/>
      <c r="Z12" s="145">
        <v>0</v>
      </c>
      <c r="AA12" s="138">
        <v>0</v>
      </c>
      <c r="AB12" s="138">
        <v>0</v>
      </c>
      <c r="AC12" s="84"/>
      <c r="AD12" s="12">
        <v>0</v>
      </c>
      <c r="AE12" s="84"/>
      <c r="AF12" s="117"/>
      <c r="AG12" s="33">
        <f t="shared" si="0"/>
        <v>0</v>
      </c>
      <c r="AI12" s="65">
        <v>0</v>
      </c>
    </row>
    <row r="13" spans="1:35" ht="15.75" thickBot="1" x14ac:dyDescent="0.3">
      <c r="A13" s="37"/>
      <c r="B13" s="38" t="s">
        <v>4</v>
      </c>
      <c r="C13" s="78"/>
      <c r="D13" s="124"/>
      <c r="E13" s="56">
        <v>6</v>
      </c>
      <c r="F13" s="57">
        <v>5</v>
      </c>
      <c r="G13" s="57">
        <v>7</v>
      </c>
      <c r="H13" s="57">
        <v>5</v>
      </c>
      <c r="I13" s="57">
        <v>6</v>
      </c>
      <c r="J13" s="85"/>
      <c r="K13" s="85"/>
      <c r="L13" s="57">
        <v>6</v>
      </c>
      <c r="M13" s="42">
        <v>8</v>
      </c>
      <c r="N13" s="42">
        <v>7</v>
      </c>
      <c r="O13" s="58">
        <v>5</v>
      </c>
      <c r="P13" s="57">
        <v>7</v>
      </c>
      <c r="Q13" s="90"/>
      <c r="R13" s="85"/>
      <c r="S13" s="85"/>
      <c r="T13" s="57">
        <v>7</v>
      </c>
      <c r="U13" s="57">
        <v>11</v>
      </c>
      <c r="V13" s="57">
        <v>8</v>
      </c>
      <c r="W13" s="57">
        <v>5</v>
      </c>
      <c r="X13" s="85"/>
      <c r="Y13" s="118"/>
      <c r="Z13" s="146">
        <v>24</v>
      </c>
      <c r="AA13" s="140">
        <v>19</v>
      </c>
      <c r="AB13" s="140">
        <v>15</v>
      </c>
      <c r="AC13" s="85"/>
      <c r="AD13" s="57">
        <v>0</v>
      </c>
      <c r="AE13" s="85"/>
      <c r="AF13" s="118"/>
      <c r="AG13" s="41">
        <f t="shared" si="0"/>
        <v>151</v>
      </c>
      <c r="AI13" s="68">
        <v>151</v>
      </c>
    </row>
    <row r="14" spans="1:3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5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G1"/>
    <mergeCell ref="A2:AG2"/>
  </mergeCells>
  <pageMargins left="0" right="0" top="0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workbookViewId="0">
      <selection activeCell="AJ6" sqref="AJ6"/>
    </sheetView>
  </sheetViews>
  <sheetFormatPr baseColWidth="10" defaultRowHeight="15" x14ac:dyDescent="0.25"/>
  <cols>
    <col min="2" max="2" width="12.85546875" customWidth="1"/>
    <col min="3" max="33" width="3.42578125" customWidth="1"/>
    <col min="34" max="34" width="4.5703125" customWidth="1"/>
    <col min="35" max="35" width="8.7109375" customWidth="1"/>
  </cols>
  <sheetData>
    <row r="1" spans="1:34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</row>
    <row r="2" spans="1:34" ht="21" x14ac:dyDescent="0.35">
      <c r="A2" s="198">
        <v>42856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4" ht="15.75" thickBot="1" x14ac:dyDescent="0.3"/>
    <row r="4" spans="1:34" x14ac:dyDescent="0.25">
      <c r="A4" s="1"/>
      <c r="B4" s="1"/>
      <c r="C4" s="70">
        <v>1</v>
      </c>
      <c r="D4" s="24">
        <v>2</v>
      </c>
      <c r="E4" s="24">
        <v>3</v>
      </c>
      <c r="F4" s="24">
        <v>4</v>
      </c>
      <c r="G4" s="24">
        <v>5</v>
      </c>
      <c r="H4" s="79">
        <v>6</v>
      </c>
      <c r="I4" s="79">
        <v>7</v>
      </c>
      <c r="J4" s="79">
        <v>8</v>
      </c>
      <c r="K4" s="24">
        <v>9</v>
      </c>
      <c r="L4" s="24">
        <v>10</v>
      </c>
      <c r="M4" s="24">
        <v>11</v>
      </c>
      <c r="N4" s="24">
        <v>12</v>
      </c>
      <c r="O4" s="79">
        <v>13</v>
      </c>
      <c r="P4" s="79">
        <v>14</v>
      </c>
      <c r="Q4" s="24">
        <v>15</v>
      </c>
      <c r="R4" s="24">
        <v>16</v>
      </c>
      <c r="S4" s="24">
        <v>17</v>
      </c>
      <c r="T4" s="24">
        <v>18</v>
      </c>
      <c r="U4" s="24">
        <v>19</v>
      </c>
      <c r="V4" s="79">
        <v>20</v>
      </c>
      <c r="W4" s="79">
        <v>21</v>
      </c>
      <c r="X4" s="24">
        <v>22</v>
      </c>
      <c r="Y4" s="24">
        <v>23</v>
      </c>
      <c r="Z4" s="24">
        <v>24</v>
      </c>
      <c r="AA4" s="79">
        <v>25</v>
      </c>
      <c r="AB4" s="24">
        <v>26</v>
      </c>
      <c r="AC4" s="79">
        <v>27</v>
      </c>
      <c r="AD4" s="79">
        <v>28</v>
      </c>
      <c r="AE4" s="24">
        <v>29</v>
      </c>
      <c r="AF4" s="25">
        <v>30</v>
      </c>
      <c r="AG4" s="26">
        <v>31</v>
      </c>
      <c r="AH4" s="20" t="s">
        <v>5</v>
      </c>
    </row>
    <row r="5" spans="1:34" ht="15.75" thickBot="1" x14ac:dyDescent="0.3">
      <c r="A5" s="1"/>
      <c r="B5" s="1"/>
      <c r="C5" s="71" t="s">
        <v>27</v>
      </c>
      <c r="D5" s="11" t="s">
        <v>28</v>
      </c>
      <c r="E5" s="11" t="s">
        <v>28</v>
      </c>
      <c r="F5" s="11" t="s">
        <v>29</v>
      </c>
      <c r="G5" s="11" t="s">
        <v>30</v>
      </c>
      <c r="H5" s="80" t="s">
        <v>31</v>
      </c>
      <c r="I5" s="80" t="s">
        <v>26</v>
      </c>
      <c r="J5" s="71" t="s">
        <v>27</v>
      </c>
      <c r="K5" s="11" t="s">
        <v>28</v>
      </c>
      <c r="L5" s="11" t="s">
        <v>28</v>
      </c>
      <c r="M5" s="11" t="s">
        <v>29</v>
      </c>
      <c r="N5" s="11" t="s">
        <v>30</v>
      </c>
      <c r="O5" s="80" t="s">
        <v>31</v>
      </c>
      <c r="P5" s="80" t="s">
        <v>26</v>
      </c>
      <c r="Q5" s="4" t="s">
        <v>27</v>
      </c>
      <c r="R5" s="11" t="s">
        <v>28</v>
      </c>
      <c r="S5" s="11" t="s">
        <v>28</v>
      </c>
      <c r="T5" s="11" t="s">
        <v>29</v>
      </c>
      <c r="U5" s="11" t="s">
        <v>30</v>
      </c>
      <c r="V5" s="80" t="s">
        <v>31</v>
      </c>
      <c r="W5" s="80" t="s">
        <v>26</v>
      </c>
      <c r="X5" s="4" t="s">
        <v>27</v>
      </c>
      <c r="Y5" s="11" t="s">
        <v>28</v>
      </c>
      <c r="Z5" s="11" t="s">
        <v>28</v>
      </c>
      <c r="AA5" s="80" t="s">
        <v>29</v>
      </c>
      <c r="AB5" s="11" t="s">
        <v>30</v>
      </c>
      <c r="AC5" s="80" t="s">
        <v>31</v>
      </c>
      <c r="AD5" s="80" t="s">
        <v>26</v>
      </c>
      <c r="AE5" s="4" t="s">
        <v>27</v>
      </c>
      <c r="AF5" s="11" t="s">
        <v>28</v>
      </c>
      <c r="AG5" s="11" t="s">
        <v>28</v>
      </c>
      <c r="AH5" s="21"/>
    </row>
    <row r="6" spans="1:34" ht="15.75" thickBot="1" x14ac:dyDescent="0.3">
      <c r="A6" s="27" t="s">
        <v>7</v>
      </c>
      <c r="B6" s="2"/>
      <c r="C6" s="72"/>
      <c r="D6" s="28">
        <v>0</v>
      </c>
      <c r="E6" s="2">
        <v>2</v>
      </c>
      <c r="F6" s="9">
        <v>0</v>
      </c>
      <c r="G6" s="9">
        <v>2</v>
      </c>
      <c r="H6" s="81"/>
      <c r="I6" s="81"/>
      <c r="J6" s="81"/>
      <c r="K6" s="9">
        <v>2</v>
      </c>
      <c r="L6" s="9">
        <v>2</v>
      </c>
      <c r="M6" s="10">
        <v>0</v>
      </c>
      <c r="N6" s="10">
        <v>0</v>
      </c>
      <c r="O6" s="126"/>
      <c r="P6" s="81"/>
      <c r="Q6" s="2">
        <v>1</v>
      </c>
      <c r="R6" s="9">
        <v>0</v>
      </c>
      <c r="S6" s="9">
        <v>0</v>
      </c>
      <c r="T6" s="9">
        <v>0</v>
      </c>
      <c r="U6" s="9">
        <v>0</v>
      </c>
      <c r="V6" s="81"/>
      <c r="W6" s="81"/>
      <c r="X6" s="9">
        <v>0</v>
      </c>
      <c r="Y6" s="10">
        <v>0</v>
      </c>
      <c r="Z6" s="10">
        <v>0</v>
      </c>
      <c r="AA6" s="81"/>
      <c r="AB6" s="9">
        <v>0</v>
      </c>
      <c r="AC6" s="81"/>
      <c r="AD6" s="81"/>
      <c r="AE6" s="9">
        <v>1</v>
      </c>
      <c r="AF6" s="10">
        <v>0</v>
      </c>
      <c r="AG6" s="10">
        <v>1</v>
      </c>
      <c r="AH6" s="35">
        <f t="shared" ref="AH6:AH13" si="0">SUM(C6:AG6)</f>
        <v>11</v>
      </c>
    </row>
    <row r="7" spans="1:34" x14ac:dyDescent="0.25">
      <c r="A7" s="27" t="s">
        <v>0</v>
      </c>
      <c r="B7" s="2"/>
      <c r="C7" s="73"/>
      <c r="D7" s="22">
        <f t="shared" ref="D7:AG7" si="1">SUM(D8:D10)</f>
        <v>0</v>
      </c>
      <c r="E7" s="22">
        <f t="shared" si="1"/>
        <v>0</v>
      </c>
      <c r="F7" s="22">
        <f t="shared" si="1"/>
        <v>0</v>
      </c>
      <c r="G7" s="22">
        <f t="shared" si="1"/>
        <v>1</v>
      </c>
      <c r="H7" s="73">
        <f t="shared" si="1"/>
        <v>0</v>
      </c>
      <c r="I7" s="73">
        <f t="shared" si="1"/>
        <v>0</v>
      </c>
      <c r="J7" s="73">
        <f t="shared" si="1"/>
        <v>0</v>
      </c>
      <c r="K7" s="22">
        <f t="shared" si="1"/>
        <v>0</v>
      </c>
      <c r="L7" s="22">
        <f t="shared" si="1"/>
        <v>0</v>
      </c>
      <c r="M7" s="22">
        <f t="shared" si="1"/>
        <v>0</v>
      </c>
      <c r="N7" s="22">
        <f t="shared" si="1"/>
        <v>0</v>
      </c>
      <c r="O7" s="73">
        <f t="shared" si="1"/>
        <v>0</v>
      </c>
      <c r="P7" s="73">
        <f t="shared" si="1"/>
        <v>0</v>
      </c>
      <c r="Q7" s="22">
        <f t="shared" si="1"/>
        <v>0</v>
      </c>
      <c r="R7" s="22">
        <f t="shared" si="1"/>
        <v>5</v>
      </c>
      <c r="S7" s="22">
        <f t="shared" si="1"/>
        <v>0</v>
      </c>
      <c r="T7" s="22">
        <f t="shared" si="1"/>
        <v>4</v>
      </c>
      <c r="U7" s="22">
        <f t="shared" si="1"/>
        <v>5</v>
      </c>
      <c r="V7" s="73">
        <f t="shared" si="1"/>
        <v>0</v>
      </c>
      <c r="W7" s="73">
        <f t="shared" si="1"/>
        <v>0</v>
      </c>
      <c r="X7" s="22">
        <f t="shared" si="1"/>
        <v>0</v>
      </c>
      <c r="Y7" s="22">
        <f t="shared" si="1"/>
        <v>0</v>
      </c>
      <c r="Z7" s="22">
        <f t="shared" si="1"/>
        <v>0</v>
      </c>
      <c r="AA7" s="73">
        <f t="shared" si="1"/>
        <v>0</v>
      </c>
      <c r="AB7" s="22">
        <f t="shared" si="1"/>
        <v>0</v>
      </c>
      <c r="AC7" s="73">
        <f t="shared" si="1"/>
        <v>0</v>
      </c>
      <c r="AD7" s="73">
        <f t="shared" si="1"/>
        <v>0</v>
      </c>
      <c r="AE7" s="22">
        <f t="shared" si="1"/>
        <v>0</v>
      </c>
      <c r="AF7" s="22">
        <f t="shared" si="1"/>
        <v>0</v>
      </c>
      <c r="AG7" s="22">
        <f t="shared" si="1"/>
        <v>3</v>
      </c>
      <c r="AH7" s="35">
        <f t="shared" si="0"/>
        <v>18</v>
      </c>
    </row>
    <row r="8" spans="1:34" x14ac:dyDescent="0.25">
      <c r="A8" s="36" t="s">
        <v>1</v>
      </c>
      <c r="B8" s="5"/>
      <c r="C8" s="74"/>
      <c r="D8" s="50">
        <v>0</v>
      </c>
      <c r="E8" s="51">
        <v>0</v>
      </c>
      <c r="F8" s="52">
        <v>0</v>
      </c>
      <c r="G8" s="52">
        <v>1</v>
      </c>
      <c r="H8" s="82"/>
      <c r="I8" s="82"/>
      <c r="J8" s="82"/>
      <c r="K8" s="52">
        <v>0</v>
      </c>
      <c r="L8" s="52">
        <v>0</v>
      </c>
      <c r="M8" s="39">
        <v>0</v>
      </c>
      <c r="N8" s="39">
        <v>0</v>
      </c>
      <c r="O8" s="127"/>
      <c r="P8" s="82"/>
      <c r="Q8" s="51">
        <v>0</v>
      </c>
      <c r="R8" s="52">
        <v>1</v>
      </c>
      <c r="S8" s="52">
        <v>0</v>
      </c>
      <c r="T8" s="52">
        <v>0</v>
      </c>
      <c r="U8" s="52">
        <v>0</v>
      </c>
      <c r="V8" s="82"/>
      <c r="W8" s="82"/>
      <c r="X8" s="52">
        <v>0</v>
      </c>
      <c r="Y8" s="39">
        <v>0</v>
      </c>
      <c r="Z8" s="39">
        <v>0</v>
      </c>
      <c r="AA8" s="82"/>
      <c r="AB8" s="52">
        <v>0</v>
      </c>
      <c r="AC8" s="82"/>
      <c r="AD8" s="82"/>
      <c r="AE8" s="52">
        <v>0</v>
      </c>
      <c r="AF8" s="39">
        <v>0</v>
      </c>
      <c r="AG8" s="39">
        <v>0</v>
      </c>
      <c r="AH8" s="40">
        <f t="shared" si="0"/>
        <v>2</v>
      </c>
    </row>
    <row r="9" spans="1:34" x14ac:dyDescent="0.25">
      <c r="A9" s="43" t="s">
        <v>8</v>
      </c>
      <c r="B9" s="15"/>
      <c r="C9" s="75"/>
      <c r="D9" s="31">
        <v>0</v>
      </c>
      <c r="E9" s="15">
        <v>0</v>
      </c>
      <c r="F9" s="17">
        <v>0</v>
      </c>
      <c r="G9" s="17">
        <v>0</v>
      </c>
      <c r="H9" s="83"/>
      <c r="I9" s="83"/>
      <c r="J9" s="83"/>
      <c r="K9" s="17">
        <v>0</v>
      </c>
      <c r="L9" s="17">
        <v>0</v>
      </c>
      <c r="M9" s="18">
        <v>0</v>
      </c>
      <c r="N9" s="18">
        <v>0</v>
      </c>
      <c r="O9" s="128"/>
      <c r="P9" s="83"/>
      <c r="Q9" s="15">
        <v>0</v>
      </c>
      <c r="R9" s="17">
        <v>0</v>
      </c>
      <c r="S9" s="17">
        <v>0</v>
      </c>
      <c r="T9" s="17">
        <v>0</v>
      </c>
      <c r="U9" s="17">
        <v>0</v>
      </c>
      <c r="V9" s="83"/>
      <c r="W9" s="83"/>
      <c r="X9" s="17">
        <v>0</v>
      </c>
      <c r="Y9" s="18">
        <v>0</v>
      </c>
      <c r="Z9" s="18">
        <v>0</v>
      </c>
      <c r="AA9" s="119"/>
      <c r="AB9" s="17">
        <v>0</v>
      </c>
      <c r="AC9" s="83"/>
      <c r="AD9" s="83"/>
      <c r="AE9" s="17">
        <v>0</v>
      </c>
      <c r="AF9" s="18">
        <v>0</v>
      </c>
      <c r="AG9" s="18">
        <v>0</v>
      </c>
      <c r="AH9" s="44">
        <f t="shared" si="0"/>
        <v>0</v>
      </c>
    </row>
    <row r="10" spans="1:34" ht="15.75" thickBot="1" x14ac:dyDescent="0.3">
      <c r="A10" s="61" t="s">
        <v>9</v>
      </c>
      <c r="B10" s="60"/>
      <c r="C10" s="76"/>
      <c r="D10" s="30">
        <v>0</v>
      </c>
      <c r="E10" s="5">
        <v>0</v>
      </c>
      <c r="F10" s="12">
        <v>0</v>
      </c>
      <c r="G10" s="12">
        <v>0</v>
      </c>
      <c r="H10" s="84"/>
      <c r="I10" s="84"/>
      <c r="J10" s="84"/>
      <c r="K10" s="12">
        <v>0</v>
      </c>
      <c r="L10" s="12">
        <v>0</v>
      </c>
      <c r="M10" s="13">
        <v>0</v>
      </c>
      <c r="N10" s="13">
        <v>0</v>
      </c>
      <c r="O10" s="129"/>
      <c r="P10" s="84"/>
      <c r="Q10" s="5">
        <v>0</v>
      </c>
      <c r="R10" s="12">
        <v>4</v>
      </c>
      <c r="S10" s="12">
        <v>0</v>
      </c>
      <c r="T10" s="12">
        <v>4</v>
      </c>
      <c r="U10" s="12">
        <v>5</v>
      </c>
      <c r="V10" s="84"/>
      <c r="W10" s="84"/>
      <c r="X10" s="12">
        <v>0</v>
      </c>
      <c r="Y10" s="13">
        <v>0</v>
      </c>
      <c r="Z10" s="13">
        <v>0</v>
      </c>
      <c r="AA10" s="84"/>
      <c r="AB10" s="12">
        <v>0</v>
      </c>
      <c r="AC10" s="84"/>
      <c r="AD10" s="84"/>
      <c r="AE10" s="12">
        <v>0</v>
      </c>
      <c r="AF10" s="13">
        <v>0</v>
      </c>
      <c r="AG10" s="13">
        <v>3</v>
      </c>
      <c r="AH10" s="62">
        <f t="shared" si="0"/>
        <v>16</v>
      </c>
    </row>
    <row r="11" spans="1:34" x14ac:dyDescent="0.25">
      <c r="A11" s="27" t="s">
        <v>2</v>
      </c>
      <c r="B11" s="2"/>
      <c r="C11" s="72">
        <f>C12+C13</f>
        <v>0</v>
      </c>
      <c r="D11" s="7">
        <f>D12+D13</f>
        <v>8</v>
      </c>
      <c r="E11" s="7">
        <f>E12+E13</f>
        <v>1</v>
      </c>
      <c r="F11" s="7">
        <v>9</v>
      </c>
      <c r="G11" s="7">
        <f t="shared" ref="G11:AG11" si="2">G12+G13</f>
        <v>4</v>
      </c>
      <c r="H11" s="72">
        <f t="shared" si="2"/>
        <v>0</v>
      </c>
      <c r="I11" s="72">
        <f t="shared" si="2"/>
        <v>0</v>
      </c>
      <c r="J11" s="72">
        <f t="shared" si="2"/>
        <v>0</v>
      </c>
      <c r="K11" s="7">
        <f t="shared" si="2"/>
        <v>0</v>
      </c>
      <c r="L11" s="7">
        <f t="shared" si="2"/>
        <v>5</v>
      </c>
      <c r="M11" s="7">
        <f t="shared" si="2"/>
        <v>0</v>
      </c>
      <c r="N11" s="7">
        <f t="shared" si="2"/>
        <v>9</v>
      </c>
      <c r="O11" s="72">
        <f t="shared" si="2"/>
        <v>0</v>
      </c>
      <c r="P11" s="72">
        <f t="shared" si="2"/>
        <v>0</v>
      </c>
      <c r="Q11" s="7">
        <f t="shared" si="2"/>
        <v>7</v>
      </c>
      <c r="R11" s="7">
        <f t="shared" si="2"/>
        <v>8</v>
      </c>
      <c r="S11" s="7">
        <f t="shared" si="2"/>
        <v>0</v>
      </c>
      <c r="T11" s="7">
        <f t="shared" si="2"/>
        <v>7</v>
      </c>
      <c r="U11" s="7">
        <f t="shared" si="2"/>
        <v>7</v>
      </c>
      <c r="V11" s="72">
        <f t="shared" si="2"/>
        <v>0</v>
      </c>
      <c r="W11" s="72">
        <f t="shared" si="2"/>
        <v>0</v>
      </c>
      <c r="X11" s="7">
        <f t="shared" si="2"/>
        <v>0</v>
      </c>
      <c r="Y11" s="7">
        <f t="shared" si="2"/>
        <v>6</v>
      </c>
      <c r="Z11" s="7">
        <f t="shared" si="2"/>
        <v>4</v>
      </c>
      <c r="AA11" s="72">
        <f t="shared" si="2"/>
        <v>0</v>
      </c>
      <c r="AB11" s="7">
        <f t="shared" si="2"/>
        <v>8</v>
      </c>
      <c r="AC11" s="72">
        <f t="shared" si="2"/>
        <v>0</v>
      </c>
      <c r="AD11" s="72">
        <f t="shared" si="2"/>
        <v>0</v>
      </c>
      <c r="AE11" s="7">
        <f t="shared" si="2"/>
        <v>10</v>
      </c>
      <c r="AF11" s="7">
        <f t="shared" si="2"/>
        <v>8</v>
      </c>
      <c r="AG11" s="7">
        <f t="shared" si="2"/>
        <v>7</v>
      </c>
      <c r="AH11" s="35">
        <f t="shared" si="0"/>
        <v>108</v>
      </c>
    </row>
    <row r="12" spans="1:34" x14ac:dyDescent="0.25">
      <c r="A12" s="29"/>
      <c r="B12" s="32" t="s">
        <v>3</v>
      </c>
      <c r="C12" s="77"/>
      <c r="D12" s="30">
        <v>0</v>
      </c>
      <c r="E12" s="5">
        <v>0</v>
      </c>
      <c r="F12" s="12">
        <v>0</v>
      </c>
      <c r="G12" s="12">
        <v>0</v>
      </c>
      <c r="H12" s="84"/>
      <c r="I12" s="84"/>
      <c r="J12" s="84"/>
      <c r="K12" s="12">
        <v>0</v>
      </c>
      <c r="L12" s="12">
        <v>0</v>
      </c>
      <c r="M12" s="13">
        <v>0</v>
      </c>
      <c r="N12" s="13">
        <v>0</v>
      </c>
      <c r="O12" s="84"/>
      <c r="P12" s="84"/>
      <c r="Q12" s="5">
        <v>0</v>
      </c>
      <c r="R12" s="12">
        <v>0</v>
      </c>
      <c r="S12" s="12">
        <v>0</v>
      </c>
      <c r="T12" s="12">
        <v>0</v>
      </c>
      <c r="U12" s="12">
        <v>0</v>
      </c>
      <c r="V12" s="84"/>
      <c r="W12" s="84"/>
      <c r="X12" s="12">
        <v>0</v>
      </c>
      <c r="Y12" s="13">
        <v>0</v>
      </c>
      <c r="Z12" s="13">
        <v>0</v>
      </c>
      <c r="AA12" s="84"/>
      <c r="AB12" s="12">
        <v>0</v>
      </c>
      <c r="AC12" s="84"/>
      <c r="AD12" s="84"/>
      <c r="AE12" s="131">
        <v>0</v>
      </c>
      <c r="AF12" s="13">
        <v>0</v>
      </c>
      <c r="AG12" s="13">
        <v>0</v>
      </c>
      <c r="AH12" s="33">
        <f t="shared" si="0"/>
        <v>0</v>
      </c>
    </row>
    <row r="13" spans="1:34" ht="15.75" thickBot="1" x14ac:dyDescent="0.3">
      <c r="A13" s="37"/>
      <c r="B13" s="38" t="s">
        <v>4</v>
      </c>
      <c r="C13" s="78"/>
      <c r="D13" s="55">
        <v>8</v>
      </c>
      <c r="E13" s="56">
        <v>1</v>
      </c>
      <c r="F13" s="57">
        <v>9</v>
      </c>
      <c r="G13" s="57">
        <v>4</v>
      </c>
      <c r="H13" s="85"/>
      <c r="I13" s="85"/>
      <c r="J13" s="85"/>
      <c r="K13" s="57">
        <v>0</v>
      </c>
      <c r="L13" s="57">
        <v>5</v>
      </c>
      <c r="M13" s="42">
        <v>0</v>
      </c>
      <c r="N13" s="42">
        <v>9</v>
      </c>
      <c r="O13" s="130"/>
      <c r="P13" s="85"/>
      <c r="Q13" s="56">
        <v>7</v>
      </c>
      <c r="R13" s="57">
        <v>8</v>
      </c>
      <c r="S13" s="57">
        <v>0</v>
      </c>
      <c r="T13" s="57">
        <v>7</v>
      </c>
      <c r="U13" s="57">
        <v>7</v>
      </c>
      <c r="V13" s="85"/>
      <c r="W13" s="85"/>
      <c r="X13" s="57">
        <v>0</v>
      </c>
      <c r="Y13" s="42">
        <v>6</v>
      </c>
      <c r="Z13" s="42">
        <v>4</v>
      </c>
      <c r="AA13" s="85"/>
      <c r="AB13" s="57">
        <v>8</v>
      </c>
      <c r="AC13" s="85"/>
      <c r="AD13" s="85"/>
      <c r="AE13" s="57">
        <v>10</v>
      </c>
      <c r="AF13" s="42">
        <v>8</v>
      </c>
      <c r="AG13" s="42">
        <v>7</v>
      </c>
      <c r="AH13" s="41">
        <f t="shared" si="0"/>
        <v>108</v>
      </c>
    </row>
    <row r="14" spans="1:3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4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H1"/>
    <mergeCell ref="A2:AH2"/>
  </mergeCells>
  <pageMargins left="0" right="0" top="0" bottom="0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>
      <selection activeCell="AI7" sqref="AI7:AI13"/>
    </sheetView>
  </sheetViews>
  <sheetFormatPr baseColWidth="10" defaultRowHeight="15" x14ac:dyDescent="0.25"/>
  <cols>
    <col min="2" max="2" width="12.85546875" customWidth="1"/>
    <col min="3" max="32" width="3.42578125" customWidth="1"/>
    <col min="33" max="33" width="4.5703125" customWidth="1"/>
    <col min="34" max="34" width="8.7109375" customWidth="1"/>
  </cols>
  <sheetData>
    <row r="1" spans="1:35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</row>
    <row r="2" spans="1:35" ht="21" x14ac:dyDescent="0.35">
      <c r="A2" s="198">
        <v>42887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</row>
    <row r="3" spans="1:35" ht="15.75" thickBot="1" x14ac:dyDescent="0.3"/>
    <row r="4" spans="1:35" x14ac:dyDescent="0.25">
      <c r="A4" s="1"/>
      <c r="B4" s="1"/>
      <c r="C4" s="23">
        <v>1</v>
      </c>
      <c r="D4" s="24">
        <v>2</v>
      </c>
      <c r="E4" s="79">
        <v>3</v>
      </c>
      <c r="F4" s="79">
        <v>4</v>
      </c>
      <c r="G4" s="79">
        <v>5</v>
      </c>
      <c r="H4" s="24">
        <v>6</v>
      </c>
      <c r="I4" s="24">
        <v>7</v>
      </c>
      <c r="J4" s="24">
        <v>8</v>
      </c>
      <c r="K4" s="24">
        <v>9</v>
      </c>
      <c r="L4" s="79">
        <v>10</v>
      </c>
      <c r="M4" s="79">
        <v>11</v>
      </c>
      <c r="N4" s="24">
        <v>12</v>
      </c>
      <c r="O4" s="24">
        <v>13</v>
      </c>
      <c r="P4" s="24">
        <v>14</v>
      </c>
      <c r="Q4" s="24">
        <v>15</v>
      </c>
      <c r="R4" s="24">
        <v>16</v>
      </c>
      <c r="S4" s="79">
        <v>17</v>
      </c>
      <c r="T4" s="79">
        <v>18</v>
      </c>
      <c r="U4" s="24">
        <v>19</v>
      </c>
      <c r="V4" s="24">
        <v>20</v>
      </c>
      <c r="W4" s="24">
        <v>21</v>
      </c>
      <c r="X4" s="24">
        <v>22</v>
      </c>
      <c r="Y4" s="24">
        <v>23</v>
      </c>
      <c r="Z4" s="79">
        <v>24</v>
      </c>
      <c r="AA4" s="79">
        <v>25</v>
      </c>
      <c r="AB4" s="79">
        <v>26</v>
      </c>
      <c r="AC4" s="24">
        <v>27</v>
      </c>
      <c r="AD4" s="132">
        <v>28</v>
      </c>
      <c r="AE4" s="24">
        <v>29</v>
      </c>
      <c r="AF4" s="25">
        <v>30</v>
      </c>
      <c r="AG4" s="20" t="s">
        <v>5</v>
      </c>
    </row>
    <row r="5" spans="1:35" ht="15.75" thickBot="1" x14ac:dyDescent="0.3">
      <c r="A5" s="1"/>
      <c r="B5" s="1"/>
      <c r="C5" s="4" t="s">
        <v>29</v>
      </c>
      <c r="D5" s="11" t="s">
        <v>30</v>
      </c>
      <c r="E5" s="80" t="s">
        <v>31</v>
      </c>
      <c r="F5" s="80" t="s">
        <v>26</v>
      </c>
      <c r="G5" s="80" t="s">
        <v>27</v>
      </c>
      <c r="H5" s="11" t="s">
        <v>28</v>
      </c>
      <c r="I5" s="11" t="s">
        <v>28</v>
      </c>
      <c r="J5" s="4" t="s">
        <v>29</v>
      </c>
      <c r="K5" s="11" t="s">
        <v>30</v>
      </c>
      <c r="L5" s="80" t="s">
        <v>31</v>
      </c>
      <c r="M5" s="80" t="s">
        <v>26</v>
      </c>
      <c r="N5" s="11" t="s">
        <v>27</v>
      </c>
      <c r="O5" s="11" t="s">
        <v>28</v>
      </c>
      <c r="P5" s="11" t="s">
        <v>28</v>
      </c>
      <c r="Q5" s="4" t="s">
        <v>29</v>
      </c>
      <c r="R5" s="11" t="s">
        <v>30</v>
      </c>
      <c r="S5" s="80" t="s">
        <v>31</v>
      </c>
      <c r="T5" s="80" t="s">
        <v>26</v>
      </c>
      <c r="U5" s="11" t="s">
        <v>27</v>
      </c>
      <c r="V5" s="11" t="s">
        <v>28</v>
      </c>
      <c r="W5" s="11" t="s">
        <v>28</v>
      </c>
      <c r="X5" s="4" t="s">
        <v>29</v>
      </c>
      <c r="Y5" s="11" t="s">
        <v>30</v>
      </c>
      <c r="Z5" s="80" t="s">
        <v>31</v>
      </c>
      <c r="AA5" s="80" t="s">
        <v>26</v>
      </c>
      <c r="AB5" s="80" t="s">
        <v>27</v>
      </c>
      <c r="AC5" s="11" t="s">
        <v>28</v>
      </c>
      <c r="AD5" s="133" t="s">
        <v>28</v>
      </c>
      <c r="AE5" s="4" t="s">
        <v>29</v>
      </c>
      <c r="AF5" s="11" t="s">
        <v>30</v>
      </c>
      <c r="AG5" s="21"/>
    </row>
    <row r="6" spans="1:35" ht="15.75" thickBot="1" x14ac:dyDescent="0.3">
      <c r="A6" s="27" t="s">
        <v>7</v>
      </c>
      <c r="B6" s="2"/>
      <c r="C6" s="7">
        <v>0</v>
      </c>
      <c r="D6" s="28">
        <v>0</v>
      </c>
      <c r="E6" s="86"/>
      <c r="F6" s="81"/>
      <c r="G6" s="81"/>
      <c r="H6" s="9">
        <v>0</v>
      </c>
      <c r="I6" s="9">
        <v>0</v>
      </c>
      <c r="J6" s="9">
        <v>0</v>
      </c>
      <c r="K6" s="9">
        <v>0</v>
      </c>
      <c r="L6" s="81"/>
      <c r="M6" s="114"/>
      <c r="N6" s="10">
        <v>0</v>
      </c>
      <c r="O6" s="3">
        <v>0</v>
      </c>
      <c r="P6" s="9">
        <v>2</v>
      </c>
      <c r="Q6" s="2">
        <v>0</v>
      </c>
      <c r="R6" s="9">
        <v>1</v>
      </c>
      <c r="S6" s="81"/>
      <c r="T6" s="81"/>
      <c r="U6" s="9">
        <v>0</v>
      </c>
      <c r="V6" s="9">
        <v>2</v>
      </c>
      <c r="W6" s="9">
        <v>0</v>
      </c>
      <c r="X6" s="9">
        <v>0</v>
      </c>
      <c r="Y6" s="10">
        <v>0</v>
      </c>
      <c r="Z6" s="114"/>
      <c r="AA6" s="81"/>
      <c r="AB6" s="81"/>
      <c r="AC6" s="9">
        <v>0</v>
      </c>
      <c r="AD6" s="134">
        <v>0</v>
      </c>
      <c r="AE6" s="9">
        <v>0</v>
      </c>
      <c r="AF6" s="10">
        <v>1</v>
      </c>
      <c r="AG6" s="35">
        <f t="shared" ref="AG6:AG13" si="0">SUM(C6:AF6)</f>
        <v>6</v>
      </c>
      <c r="AI6" s="35">
        <f>SUM(E6:AH6)</f>
        <v>12</v>
      </c>
    </row>
    <row r="7" spans="1:35" x14ac:dyDescent="0.25">
      <c r="A7" s="27" t="s">
        <v>0</v>
      </c>
      <c r="B7" s="2"/>
      <c r="C7" s="22">
        <f>SUM(C8:C10)</f>
        <v>2</v>
      </c>
      <c r="D7" s="22">
        <f>SUM(D8:D10)</f>
        <v>0</v>
      </c>
      <c r="E7" s="73"/>
      <c r="F7" s="73">
        <f t="shared" ref="F7:AF7" si="1">SUM(F8:F10)</f>
        <v>0</v>
      </c>
      <c r="G7" s="73">
        <f t="shared" si="1"/>
        <v>0</v>
      </c>
      <c r="H7" s="22">
        <f t="shared" si="1"/>
        <v>2</v>
      </c>
      <c r="I7" s="22">
        <f t="shared" si="1"/>
        <v>5</v>
      </c>
      <c r="J7" s="22">
        <f t="shared" si="1"/>
        <v>3</v>
      </c>
      <c r="K7" s="22">
        <f t="shared" si="1"/>
        <v>0</v>
      </c>
      <c r="L7" s="73">
        <f t="shared" si="1"/>
        <v>0</v>
      </c>
      <c r="M7" s="73">
        <f t="shared" si="1"/>
        <v>0</v>
      </c>
      <c r="N7" s="22">
        <f t="shared" si="1"/>
        <v>3</v>
      </c>
      <c r="O7" s="22">
        <f t="shared" si="1"/>
        <v>4</v>
      </c>
      <c r="P7" s="22">
        <f t="shared" si="1"/>
        <v>5</v>
      </c>
      <c r="Q7" s="22">
        <f t="shared" si="1"/>
        <v>3</v>
      </c>
      <c r="R7" s="22">
        <f t="shared" si="1"/>
        <v>3</v>
      </c>
      <c r="S7" s="73">
        <f t="shared" si="1"/>
        <v>0</v>
      </c>
      <c r="T7" s="73">
        <f t="shared" si="1"/>
        <v>0</v>
      </c>
      <c r="U7" s="22">
        <f t="shared" si="1"/>
        <v>4</v>
      </c>
      <c r="V7" s="22">
        <f t="shared" si="1"/>
        <v>1</v>
      </c>
      <c r="W7" s="22">
        <f t="shared" si="1"/>
        <v>3</v>
      </c>
      <c r="X7" s="22">
        <f t="shared" si="1"/>
        <v>4</v>
      </c>
      <c r="Y7" s="22">
        <f t="shared" si="1"/>
        <v>0</v>
      </c>
      <c r="Z7" s="73">
        <f t="shared" si="1"/>
        <v>0</v>
      </c>
      <c r="AA7" s="73">
        <f t="shared" si="1"/>
        <v>0</v>
      </c>
      <c r="AB7" s="73">
        <f t="shared" si="1"/>
        <v>0</v>
      </c>
      <c r="AC7" s="22">
        <f t="shared" si="1"/>
        <v>3</v>
      </c>
      <c r="AD7" s="135">
        <f t="shared" si="1"/>
        <v>3</v>
      </c>
      <c r="AE7" s="22">
        <f t="shared" si="1"/>
        <v>2</v>
      </c>
      <c r="AF7" s="22">
        <f t="shared" si="1"/>
        <v>0</v>
      </c>
      <c r="AG7" s="35">
        <f t="shared" si="0"/>
        <v>50</v>
      </c>
    </row>
    <row r="8" spans="1:35" x14ac:dyDescent="0.25">
      <c r="A8" s="36" t="s">
        <v>1</v>
      </c>
      <c r="B8" s="5"/>
      <c r="C8" s="49">
        <v>0</v>
      </c>
      <c r="D8" s="50">
        <v>0</v>
      </c>
      <c r="E8" s="87"/>
      <c r="F8" s="82"/>
      <c r="G8" s="82"/>
      <c r="H8" s="52">
        <v>0</v>
      </c>
      <c r="I8" s="52">
        <v>0</v>
      </c>
      <c r="J8" s="52">
        <v>0</v>
      </c>
      <c r="K8" s="52">
        <v>0</v>
      </c>
      <c r="L8" s="82"/>
      <c r="M8" s="115"/>
      <c r="N8" s="39">
        <v>0</v>
      </c>
      <c r="O8" s="53">
        <v>0</v>
      </c>
      <c r="P8" s="52">
        <v>0</v>
      </c>
      <c r="Q8" s="51">
        <v>0</v>
      </c>
      <c r="R8" s="52">
        <v>0</v>
      </c>
      <c r="S8" s="82"/>
      <c r="T8" s="82"/>
      <c r="U8" s="52">
        <v>0</v>
      </c>
      <c r="V8" s="52">
        <v>0</v>
      </c>
      <c r="W8" s="52">
        <v>0</v>
      </c>
      <c r="X8" s="52">
        <v>0</v>
      </c>
      <c r="Y8" s="39">
        <v>0</v>
      </c>
      <c r="Z8" s="115"/>
      <c r="AA8" s="82"/>
      <c r="AB8" s="82"/>
      <c r="AC8" s="52">
        <v>0</v>
      </c>
      <c r="AD8" s="136">
        <v>0</v>
      </c>
      <c r="AE8" s="52">
        <v>0</v>
      </c>
      <c r="AF8" s="39">
        <v>0</v>
      </c>
      <c r="AG8" s="40">
        <f t="shared" si="0"/>
        <v>0</v>
      </c>
    </row>
    <row r="9" spans="1:35" x14ac:dyDescent="0.25">
      <c r="A9" s="43" t="s">
        <v>8</v>
      </c>
      <c r="B9" s="15"/>
      <c r="C9" s="16">
        <v>0</v>
      </c>
      <c r="D9" s="31">
        <v>0</v>
      </c>
      <c r="E9" s="88"/>
      <c r="F9" s="83"/>
      <c r="G9" s="83"/>
      <c r="H9" s="17">
        <v>0</v>
      </c>
      <c r="I9" s="17">
        <v>0</v>
      </c>
      <c r="J9" s="17">
        <v>0</v>
      </c>
      <c r="K9" s="17">
        <v>0</v>
      </c>
      <c r="L9" s="83"/>
      <c r="M9" s="116"/>
      <c r="N9" s="18">
        <v>0</v>
      </c>
      <c r="O9" s="19">
        <v>0</v>
      </c>
      <c r="P9" s="17">
        <v>0</v>
      </c>
      <c r="Q9" s="15">
        <v>0</v>
      </c>
      <c r="R9" s="17">
        <v>0</v>
      </c>
      <c r="S9" s="83"/>
      <c r="T9" s="83"/>
      <c r="U9" s="17">
        <v>0</v>
      </c>
      <c r="V9" s="17">
        <v>0</v>
      </c>
      <c r="W9" s="17">
        <v>0</v>
      </c>
      <c r="X9" s="17">
        <v>1</v>
      </c>
      <c r="Y9" s="18">
        <v>0</v>
      </c>
      <c r="Z9" s="116"/>
      <c r="AA9" s="119"/>
      <c r="AB9" s="83"/>
      <c r="AC9" s="17">
        <v>0</v>
      </c>
      <c r="AD9" s="137">
        <v>0</v>
      </c>
      <c r="AE9" s="17">
        <v>0</v>
      </c>
      <c r="AF9" s="18">
        <v>0</v>
      </c>
      <c r="AG9" s="44">
        <f t="shared" si="0"/>
        <v>1</v>
      </c>
    </row>
    <row r="10" spans="1:35" ht="15.75" thickBot="1" x14ac:dyDescent="0.3">
      <c r="A10" s="61" t="s">
        <v>9</v>
      </c>
      <c r="B10" s="60"/>
      <c r="C10" s="8">
        <v>2</v>
      </c>
      <c r="D10" s="30"/>
      <c r="E10" s="89"/>
      <c r="F10" s="84"/>
      <c r="G10" s="84"/>
      <c r="H10" s="12">
        <v>2</v>
      </c>
      <c r="I10" s="12">
        <v>5</v>
      </c>
      <c r="J10" s="12">
        <v>3</v>
      </c>
      <c r="K10" s="12">
        <v>0</v>
      </c>
      <c r="L10" s="84"/>
      <c r="M10" s="117"/>
      <c r="N10" s="13">
        <v>3</v>
      </c>
      <c r="O10" s="6">
        <v>4</v>
      </c>
      <c r="P10" s="12">
        <v>5</v>
      </c>
      <c r="Q10" s="5">
        <v>3</v>
      </c>
      <c r="R10" s="12">
        <v>3</v>
      </c>
      <c r="S10" s="84"/>
      <c r="T10" s="84"/>
      <c r="U10" s="12">
        <v>4</v>
      </c>
      <c r="V10" s="12">
        <v>1</v>
      </c>
      <c r="W10" s="12">
        <v>3</v>
      </c>
      <c r="X10" s="12">
        <v>3</v>
      </c>
      <c r="Y10" s="13">
        <v>0</v>
      </c>
      <c r="Z10" s="117"/>
      <c r="AA10" s="84"/>
      <c r="AB10" s="84"/>
      <c r="AC10" s="12">
        <v>3</v>
      </c>
      <c r="AD10" s="138">
        <v>3</v>
      </c>
      <c r="AE10" s="12">
        <v>2</v>
      </c>
      <c r="AF10" s="13">
        <v>0</v>
      </c>
      <c r="AG10" s="62">
        <f t="shared" si="0"/>
        <v>49</v>
      </c>
    </row>
    <row r="11" spans="1:35" x14ac:dyDescent="0.25">
      <c r="A11" s="27" t="s">
        <v>2</v>
      </c>
      <c r="B11" s="2"/>
      <c r="C11" s="7">
        <f>C12+C13</f>
        <v>4</v>
      </c>
      <c r="D11" s="7">
        <f>D12+D13</f>
        <v>1</v>
      </c>
      <c r="E11" s="72">
        <v>0</v>
      </c>
      <c r="F11" s="72">
        <f t="shared" ref="F11:AF11" si="2">F12+F13</f>
        <v>0</v>
      </c>
      <c r="G11" s="72">
        <f t="shared" si="2"/>
        <v>0</v>
      </c>
      <c r="H11" s="7">
        <f t="shared" si="2"/>
        <v>6</v>
      </c>
      <c r="I11" s="7">
        <f t="shared" si="2"/>
        <v>3</v>
      </c>
      <c r="J11" s="7">
        <f t="shared" si="2"/>
        <v>7</v>
      </c>
      <c r="K11" s="7">
        <f t="shared" si="2"/>
        <v>0</v>
      </c>
      <c r="L11" s="72">
        <f t="shared" si="2"/>
        <v>0</v>
      </c>
      <c r="M11" s="72">
        <f t="shared" si="2"/>
        <v>0</v>
      </c>
      <c r="N11" s="7">
        <f t="shared" si="2"/>
        <v>5</v>
      </c>
      <c r="O11" s="7">
        <f t="shared" si="2"/>
        <v>10</v>
      </c>
      <c r="P11" s="7">
        <f t="shared" si="2"/>
        <v>5</v>
      </c>
      <c r="Q11" s="7">
        <f t="shared" si="2"/>
        <v>0</v>
      </c>
      <c r="R11" s="7">
        <f t="shared" si="2"/>
        <v>7</v>
      </c>
      <c r="S11" s="72">
        <f t="shared" si="2"/>
        <v>0</v>
      </c>
      <c r="T11" s="72">
        <f t="shared" si="2"/>
        <v>0</v>
      </c>
      <c r="U11" s="7">
        <f t="shared" si="2"/>
        <v>1</v>
      </c>
      <c r="V11" s="7">
        <f t="shared" si="2"/>
        <v>6</v>
      </c>
      <c r="W11" s="7">
        <f t="shared" si="2"/>
        <v>5</v>
      </c>
      <c r="X11" s="7">
        <f t="shared" si="2"/>
        <v>5</v>
      </c>
      <c r="Y11" s="7">
        <f t="shared" si="2"/>
        <v>0</v>
      </c>
      <c r="Z11" s="72">
        <f t="shared" si="2"/>
        <v>0</v>
      </c>
      <c r="AA11" s="72">
        <f t="shared" si="2"/>
        <v>0</v>
      </c>
      <c r="AB11" s="72">
        <f t="shared" si="2"/>
        <v>0</v>
      </c>
      <c r="AC11" s="7">
        <f t="shared" si="2"/>
        <v>9</v>
      </c>
      <c r="AD11" s="139">
        <f t="shared" si="2"/>
        <v>8</v>
      </c>
      <c r="AE11" s="7">
        <f t="shared" si="2"/>
        <v>0</v>
      </c>
      <c r="AF11" s="7">
        <f t="shared" si="2"/>
        <v>0</v>
      </c>
      <c r="AG11" s="35">
        <f t="shared" si="0"/>
        <v>82</v>
      </c>
    </row>
    <row r="12" spans="1:35" x14ac:dyDescent="0.25">
      <c r="A12" s="29"/>
      <c r="B12" s="32" t="s">
        <v>3</v>
      </c>
      <c r="C12" s="14">
        <v>0</v>
      </c>
      <c r="D12" s="30">
        <v>0</v>
      </c>
      <c r="E12" s="89"/>
      <c r="F12" s="84"/>
      <c r="G12" s="84"/>
      <c r="H12" s="12">
        <v>0</v>
      </c>
      <c r="I12" s="12">
        <v>0</v>
      </c>
      <c r="J12" s="12">
        <v>0</v>
      </c>
      <c r="K12" s="12">
        <v>0</v>
      </c>
      <c r="L12" s="84"/>
      <c r="M12" s="117"/>
      <c r="N12" s="13">
        <v>0</v>
      </c>
      <c r="O12" s="34">
        <v>1</v>
      </c>
      <c r="P12" s="12">
        <v>0</v>
      </c>
      <c r="Q12" s="5">
        <v>0</v>
      </c>
      <c r="R12" s="12">
        <v>0</v>
      </c>
      <c r="S12" s="84"/>
      <c r="T12" s="84"/>
      <c r="U12" s="12">
        <v>0</v>
      </c>
      <c r="V12" s="12">
        <v>0</v>
      </c>
      <c r="W12" s="12">
        <v>0</v>
      </c>
      <c r="X12" s="12">
        <v>1</v>
      </c>
      <c r="Y12" s="13">
        <v>0</v>
      </c>
      <c r="Z12" s="117"/>
      <c r="AA12" s="84"/>
      <c r="AB12" s="84"/>
      <c r="AC12" s="12">
        <v>0</v>
      </c>
      <c r="AD12" s="138">
        <v>8</v>
      </c>
      <c r="AE12" s="12">
        <v>0</v>
      </c>
      <c r="AF12" s="13">
        <v>0</v>
      </c>
      <c r="AG12" s="33">
        <f t="shared" si="0"/>
        <v>10</v>
      </c>
    </row>
    <row r="13" spans="1:35" ht="15.75" thickBot="1" x14ac:dyDescent="0.3">
      <c r="A13" s="37"/>
      <c r="B13" s="38" t="s">
        <v>4</v>
      </c>
      <c r="C13" s="54">
        <v>4</v>
      </c>
      <c r="D13" s="55">
        <v>1</v>
      </c>
      <c r="E13" s="90"/>
      <c r="F13" s="85"/>
      <c r="G13" s="85"/>
      <c r="H13" s="57">
        <v>6</v>
      </c>
      <c r="I13" s="57">
        <v>3</v>
      </c>
      <c r="J13" s="57">
        <v>7</v>
      </c>
      <c r="K13" s="57">
        <v>0</v>
      </c>
      <c r="L13" s="85"/>
      <c r="M13" s="118"/>
      <c r="N13" s="42">
        <v>5</v>
      </c>
      <c r="O13" s="58">
        <v>9</v>
      </c>
      <c r="P13" s="57">
        <v>5</v>
      </c>
      <c r="Q13" s="56">
        <v>0</v>
      </c>
      <c r="R13" s="57">
        <v>7</v>
      </c>
      <c r="S13" s="85"/>
      <c r="T13" s="85"/>
      <c r="U13" s="57">
        <v>1</v>
      </c>
      <c r="V13" s="57">
        <v>6</v>
      </c>
      <c r="W13" s="57">
        <v>5</v>
      </c>
      <c r="X13" s="57">
        <v>4</v>
      </c>
      <c r="Y13" s="42">
        <v>0</v>
      </c>
      <c r="Z13" s="118"/>
      <c r="AA13" s="85"/>
      <c r="AB13" s="85"/>
      <c r="AC13" s="57">
        <v>9</v>
      </c>
      <c r="AD13" s="140">
        <v>0</v>
      </c>
      <c r="AE13" s="57">
        <v>0</v>
      </c>
      <c r="AF13" s="42">
        <v>0</v>
      </c>
      <c r="AG13" s="41">
        <f t="shared" si="0"/>
        <v>72</v>
      </c>
    </row>
    <row r="14" spans="1:3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5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G1"/>
    <mergeCell ref="A2:AG2"/>
  </mergeCells>
  <pageMargins left="0" right="0" top="0" bottom="0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workbookViewId="0">
      <selection activeCell="AJ7" sqref="AJ7:AJ13"/>
    </sheetView>
  </sheetViews>
  <sheetFormatPr baseColWidth="10" defaultRowHeight="15" x14ac:dyDescent="0.25"/>
  <cols>
    <col min="2" max="2" width="12.85546875" customWidth="1"/>
    <col min="3" max="33" width="3.42578125" customWidth="1"/>
    <col min="34" max="34" width="4.5703125" customWidth="1"/>
    <col min="35" max="35" width="8.7109375" customWidth="1"/>
  </cols>
  <sheetData>
    <row r="1" spans="1:36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</row>
    <row r="2" spans="1:36" ht="21" x14ac:dyDescent="0.35">
      <c r="A2" s="198">
        <v>42917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6" ht="15.75" thickBot="1" x14ac:dyDescent="0.3"/>
    <row r="4" spans="1:36" x14ac:dyDescent="0.25">
      <c r="A4" s="1"/>
      <c r="B4" s="1"/>
      <c r="C4" s="70">
        <v>1</v>
      </c>
      <c r="D4" s="79">
        <v>2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79">
        <v>8</v>
      </c>
      <c r="K4" s="79">
        <v>9</v>
      </c>
      <c r="L4" s="24">
        <v>10</v>
      </c>
      <c r="M4" s="24">
        <v>11</v>
      </c>
      <c r="N4" s="24">
        <v>12</v>
      </c>
      <c r="O4" s="24">
        <v>13</v>
      </c>
      <c r="P4" s="79">
        <v>14</v>
      </c>
      <c r="Q4" s="79">
        <v>15</v>
      </c>
      <c r="R4" s="79">
        <v>16</v>
      </c>
      <c r="S4" s="24">
        <v>17</v>
      </c>
      <c r="T4" s="24">
        <v>18</v>
      </c>
      <c r="U4" s="24">
        <v>19</v>
      </c>
      <c r="V4" s="24">
        <v>20</v>
      </c>
      <c r="W4" s="24">
        <v>21</v>
      </c>
      <c r="X4" s="79">
        <v>22</v>
      </c>
      <c r="Y4" s="79">
        <v>23</v>
      </c>
      <c r="Z4" s="24">
        <v>24</v>
      </c>
      <c r="AA4" s="24">
        <v>25</v>
      </c>
      <c r="AB4" s="24">
        <v>26</v>
      </c>
      <c r="AC4" s="24">
        <v>27</v>
      </c>
      <c r="AD4" s="24">
        <v>28</v>
      </c>
      <c r="AE4" s="79">
        <v>29</v>
      </c>
      <c r="AF4" s="125">
        <v>30</v>
      </c>
      <c r="AG4" s="26">
        <v>31</v>
      </c>
      <c r="AH4" s="20" t="s">
        <v>5</v>
      </c>
    </row>
    <row r="5" spans="1:36" ht="15.75" thickBot="1" x14ac:dyDescent="0.3">
      <c r="A5" s="1"/>
      <c r="B5" s="1"/>
      <c r="C5" s="71" t="s">
        <v>31</v>
      </c>
      <c r="D5" s="80" t="s">
        <v>26</v>
      </c>
      <c r="E5" s="11" t="s">
        <v>27</v>
      </c>
      <c r="F5" s="11" t="s">
        <v>28</v>
      </c>
      <c r="G5" s="11" t="s">
        <v>28</v>
      </c>
      <c r="H5" s="11" t="s">
        <v>29</v>
      </c>
      <c r="I5" s="11" t="s">
        <v>30</v>
      </c>
      <c r="J5" s="71" t="s">
        <v>31</v>
      </c>
      <c r="K5" s="80" t="s">
        <v>26</v>
      </c>
      <c r="L5" s="11" t="s">
        <v>27</v>
      </c>
      <c r="M5" s="11" t="s">
        <v>28</v>
      </c>
      <c r="N5" s="11" t="s">
        <v>28</v>
      </c>
      <c r="O5" s="11" t="s">
        <v>29</v>
      </c>
      <c r="P5" s="80" t="s">
        <v>30</v>
      </c>
      <c r="Q5" s="71" t="s">
        <v>31</v>
      </c>
      <c r="R5" s="80" t="s">
        <v>26</v>
      </c>
      <c r="S5" s="11" t="s">
        <v>27</v>
      </c>
      <c r="T5" s="11" t="s">
        <v>28</v>
      </c>
      <c r="U5" s="11" t="s">
        <v>28</v>
      </c>
      <c r="V5" s="11" t="s">
        <v>29</v>
      </c>
      <c r="W5" s="11" t="s">
        <v>30</v>
      </c>
      <c r="X5" s="71" t="s">
        <v>31</v>
      </c>
      <c r="Y5" s="80" t="s">
        <v>26</v>
      </c>
      <c r="Z5" s="11" t="s">
        <v>27</v>
      </c>
      <c r="AA5" s="11" t="s">
        <v>28</v>
      </c>
      <c r="AB5" s="11" t="s">
        <v>28</v>
      </c>
      <c r="AC5" s="11" t="s">
        <v>29</v>
      </c>
      <c r="AD5" s="11" t="s">
        <v>30</v>
      </c>
      <c r="AE5" s="71" t="s">
        <v>31</v>
      </c>
      <c r="AF5" s="80" t="s">
        <v>26</v>
      </c>
      <c r="AG5" s="11" t="s">
        <v>27</v>
      </c>
      <c r="AH5" s="21"/>
    </row>
    <row r="6" spans="1:36" ht="15.75" thickBot="1" x14ac:dyDescent="0.3">
      <c r="A6" s="27" t="s">
        <v>7</v>
      </c>
      <c r="B6" s="2"/>
      <c r="C6" s="72"/>
      <c r="D6" s="120"/>
      <c r="E6" s="2">
        <v>0</v>
      </c>
      <c r="F6" s="9">
        <v>0</v>
      </c>
      <c r="G6" s="9">
        <v>1</v>
      </c>
      <c r="H6" s="9">
        <v>0</v>
      </c>
      <c r="I6" s="9">
        <v>0</v>
      </c>
      <c r="J6" s="81"/>
      <c r="K6" s="81"/>
      <c r="L6" s="9">
        <v>2</v>
      </c>
      <c r="M6" s="10">
        <v>0</v>
      </c>
      <c r="N6" s="10">
        <f>SUM(N8:N10)</f>
        <v>0</v>
      </c>
      <c r="O6" s="3">
        <v>0</v>
      </c>
      <c r="P6" s="81"/>
      <c r="Q6" s="86"/>
      <c r="R6" s="81"/>
      <c r="S6" s="9">
        <v>0</v>
      </c>
      <c r="T6" s="9">
        <v>0</v>
      </c>
      <c r="U6" s="9">
        <v>0</v>
      </c>
      <c r="V6" s="9">
        <v>3</v>
      </c>
      <c r="W6" s="9">
        <v>0</v>
      </c>
      <c r="X6" s="81"/>
      <c r="Y6" s="114"/>
      <c r="Z6" s="10">
        <v>0</v>
      </c>
      <c r="AA6" s="9">
        <v>0</v>
      </c>
      <c r="AB6" s="9">
        <v>1</v>
      </c>
      <c r="AC6" s="9">
        <v>0</v>
      </c>
      <c r="AD6" s="9">
        <v>0</v>
      </c>
      <c r="AE6" s="81"/>
      <c r="AF6" s="114"/>
      <c r="AG6" s="10">
        <v>0</v>
      </c>
      <c r="AH6" s="35">
        <f>SUM(C6:AG6)</f>
        <v>7</v>
      </c>
      <c r="AJ6" s="63">
        <v>7</v>
      </c>
    </row>
    <row r="7" spans="1:36" x14ac:dyDescent="0.25">
      <c r="A7" s="27" t="s">
        <v>0</v>
      </c>
      <c r="B7" s="2"/>
      <c r="C7" s="73"/>
      <c r="D7" s="73"/>
      <c r="E7" s="22">
        <v>0</v>
      </c>
      <c r="F7" s="22">
        <v>0</v>
      </c>
      <c r="G7" s="22">
        <v>2</v>
      </c>
      <c r="H7" s="22">
        <v>1</v>
      </c>
      <c r="I7" s="22">
        <v>0</v>
      </c>
      <c r="J7" s="73"/>
      <c r="K7" s="73"/>
      <c r="L7" s="22">
        <v>0</v>
      </c>
      <c r="M7" s="22">
        <v>1</v>
      </c>
      <c r="N7" s="22">
        <v>0</v>
      </c>
      <c r="O7" s="22">
        <f t="shared" ref="O7:AG7" si="0">SUM(O8:O10)</f>
        <v>0</v>
      </c>
      <c r="P7" s="73">
        <f t="shared" si="0"/>
        <v>0</v>
      </c>
      <c r="Q7" s="73">
        <f t="shared" si="0"/>
        <v>0</v>
      </c>
      <c r="R7" s="73">
        <f t="shared" si="0"/>
        <v>0</v>
      </c>
      <c r="S7" s="22">
        <v>0</v>
      </c>
      <c r="T7" s="22">
        <f t="shared" si="0"/>
        <v>0</v>
      </c>
      <c r="U7" s="22">
        <f t="shared" si="0"/>
        <v>2</v>
      </c>
      <c r="V7" s="22">
        <f t="shared" si="0"/>
        <v>0</v>
      </c>
      <c r="W7" s="22">
        <f t="shared" si="0"/>
        <v>0</v>
      </c>
      <c r="X7" s="73">
        <f t="shared" si="0"/>
        <v>0</v>
      </c>
      <c r="Y7" s="73">
        <f t="shared" si="0"/>
        <v>0</v>
      </c>
      <c r="Z7" s="22">
        <f t="shared" si="0"/>
        <v>0</v>
      </c>
      <c r="AA7" s="22">
        <f t="shared" si="0"/>
        <v>3</v>
      </c>
      <c r="AB7" s="22">
        <f t="shared" si="0"/>
        <v>3</v>
      </c>
      <c r="AC7" s="22">
        <f t="shared" si="0"/>
        <v>1</v>
      </c>
      <c r="AD7" s="22">
        <f t="shared" si="0"/>
        <v>0</v>
      </c>
      <c r="AE7" s="73">
        <f t="shared" si="0"/>
        <v>0</v>
      </c>
      <c r="AF7" s="73">
        <f t="shared" si="0"/>
        <v>0</v>
      </c>
      <c r="AG7" s="22">
        <f t="shared" si="0"/>
        <v>0</v>
      </c>
      <c r="AH7" s="35">
        <f t="shared" ref="AH7:AH13" si="1">SUM(C7:AG7)</f>
        <v>13</v>
      </c>
      <c r="AJ7" s="63">
        <v>13</v>
      </c>
    </row>
    <row r="8" spans="1:36" x14ac:dyDescent="0.25">
      <c r="A8" s="36" t="s">
        <v>1</v>
      </c>
      <c r="B8" s="5"/>
      <c r="C8" s="74"/>
      <c r="D8" s="121"/>
      <c r="E8" s="51">
        <v>0</v>
      </c>
      <c r="F8" s="52">
        <v>0</v>
      </c>
      <c r="G8" s="52">
        <v>0</v>
      </c>
      <c r="H8" s="52">
        <v>0</v>
      </c>
      <c r="I8" s="52">
        <v>0</v>
      </c>
      <c r="J8" s="82"/>
      <c r="K8" s="82"/>
      <c r="L8" s="52">
        <v>0</v>
      </c>
      <c r="M8" s="39">
        <v>0</v>
      </c>
      <c r="N8" s="39">
        <v>0</v>
      </c>
      <c r="O8" s="53">
        <v>0</v>
      </c>
      <c r="P8" s="82"/>
      <c r="Q8" s="87"/>
      <c r="R8" s="82"/>
      <c r="S8" s="52">
        <v>0</v>
      </c>
      <c r="T8" s="52">
        <v>0</v>
      </c>
      <c r="U8" s="52">
        <v>0</v>
      </c>
      <c r="V8" s="52">
        <v>0</v>
      </c>
      <c r="W8" s="52">
        <v>0</v>
      </c>
      <c r="X8" s="82"/>
      <c r="Y8" s="115"/>
      <c r="Z8" s="39">
        <v>0</v>
      </c>
      <c r="AA8" s="52">
        <v>0</v>
      </c>
      <c r="AB8" s="52">
        <v>1</v>
      </c>
      <c r="AC8" s="52">
        <v>0</v>
      </c>
      <c r="AD8" s="52">
        <v>0</v>
      </c>
      <c r="AE8" s="82"/>
      <c r="AF8" s="115"/>
      <c r="AG8" s="39">
        <v>0</v>
      </c>
      <c r="AH8" s="40">
        <f t="shared" si="1"/>
        <v>1</v>
      </c>
      <c r="AJ8" s="64">
        <v>1</v>
      </c>
    </row>
    <row r="9" spans="1:36" x14ac:dyDescent="0.25">
      <c r="A9" s="43" t="s">
        <v>8</v>
      </c>
      <c r="B9" s="15"/>
      <c r="C9" s="75"/>
      <c r="D9" s="122"/>
      <c r="E9" s="15">
        <v>0</v>
      </c>
      <c r="F9" s="17">
        <v>0</v>
      </c>
      <c r="G9" s="17">
        <v>2</v>
      </c>
      <c r="H9" s="17">
        <v>1</v>
      </c>
      <c r="I9" s="17">
        <v>0</v>
      </c>
      <c r="J9" s="83"/>
      <c r="K9" s="83"/>
      <c r="L9" s="17">
        <v>0</v>
      </c>
      <c r="M9" s="18">
        <v>1</v>
      </c>
      <c r="N9" s="18">
        <v>0</v>
      </c>
      <c r="O9" s="19">
        <v>0</v>
      </c>
      <c r="P9" s="83"/>
      <c r="Q9" s="88"/>
      <c r="R9" s="83"/>
      <c r="S9" s="17">
        <v>0</v>
      </c>
      <c r="T9" s="17">
        <v>0</v>
      </c>
      <c r="U9" s="17">
        <v>2</v>
      </c>
      <c r="V9" s="17">
        <v>0</v>
      </c>
      <c r="W9" s="17">
        <v>0</v>
      </c>
      <c r="X9" s="83"/>
      <c r="Y9" s="116"/>
      <c r="Z9" s="18">
        <v>0</v>
      </c>
      <c r="AA9" s="45">
        <v>3</v>
      </c>
      <c r="AB9" s="17">
        <v>1</v>
      </c>
      <c r="AC9" s="17">
        <v>1</v>
      </c>
      <c r="AD9" s="17">
        <v>0</v>
      </c>
      <c r="AE9" s="83"/>
      <c r="AF9" s="116"/>
      <c r="AG9" s="18">
        <v>0</v>
      </c>
      <c r="AH9" s="44">
        <f t="shared" si="1"/>
        <v>11</v>
      </c>
      <c r="AJ9" s="66">
        <v>11</v>
      </c>
    </row>
    <row r="10" spans="1:36" ht="15.75" thickBot="1" x14ac:dyDescent="0.3">
      <c r="A10" s="61" t="s">
        <v>9</v>
      </c>
      <c r="B10" s="60"/>
      <c r="C10" s="76"/>
      <c r="D10" s="123"/>
      <c r="E10" s="5">
        <v>0</v>
      </c>
      <c r="F10" s="12">
        <v>0</v>
      </c>
      <c r="G10" s="12">
        <v>0</v>
      </c>
      <c r="H10" s="12">
        <v>0</v>
      </c>
      <c r="I10" s="12">
        <v>0</v>
      </c>
      <c r="J10" s="84"/>
      <c r="K10" s="84"/>
      <c r="L10" s="12">
        <v>0</v>
      </c>
      <c r="M10" s="13">
        <v>0</v>
      </c>
      <c r="N10" s="13">
        <v>0</v>
      </c>
      <c r="O10" s="6">
        <v>0</v>
      </c>
      <c r="P10" s="84"/>
      <c r="Q10" s="89"/>
      <c r="R10" s="84"/>
      <c r="S10" s="12">
        <v>0</v>
      </c>
      <c r="T10" s="12">
        <v>0</v>
      </c>
      <c r="U10" s="12">
        <v>0</v>
      </c>
      <c r="V10" s="12">
        <v>0</v>
      </c>
      <c r="W10" s="12">
        <v>0</v>
      </c>
      <c r="X10" s="84"/>
      <c r="Y10" s="117"/>
      <c r="Z10" s="13">
        <v>0</v>
      </c>
      <c r="AA10" s="12">
        <v>0</v>
      </c>
      <c r="AB10" s="12">
        <v>1</v>
      </c>
      <c r="AC10" s="12">
        <v>0</v>
      </c>
      <c r="AD10" s="12">
        <v>0</v>
      </c>
      <c r="AE10" s="84"/>
      <c r="AF10" s="117"/>
      <c r="AG10" s="13">
        <v>0</v>
      </c>
      <c r="AH10" s="62">
        <f>SUM(C10:AG10)</f>
        <v>1</v>
      </c>
      <c r="AJ10" s="67">
        <v>1</v>
      </c>
    </row>
    <row r="11" spans="1:36" x14ac:dyDescent="0.25">
      <c r="A11" s="27" t="s">
        <v>2</v>
      </c>
      <c r="B11" s="2"/>
      <c r="C11" s="72">
        <f>C12+C13</f>
        <v>0</v>
      </c>
      <c r="D11" s="72">
        <f t="shared" ref="D11:AG11" si="2">D12+D13</f>
        <v>0</v>
      </c>
      <c r="E11" s="7">
        <f t="shared" si="2"/>
        <v>6</v>
      </c>
      <c r="F11" s="7">
        <f t="shared" si="2"/>
        <v>9</v>
      </c>
      <c r="G11" s="7">
        <f t="shared" si="2"/>
        <v>8</v>
      </c>
      <c r="H11" s="7">
        <f t="shared" si="2"/>
        <v>0</v>
      </c>
      <c r="I11" s="7">
        <f t="shared" si="2"/>
        <v>0</v>
      </c>
      <c r="J11" s="72">
        <f t="shared" si="2"/>
        <v>0</v>
      </c>
      <c r="K11" s="72">
        <f t="shared" si="2"/>
        <v>0</v>
      </c>
      <c r="L11" s="7">
        <f t="shared" si="2"/>
        <v>3</v>
      </c>
      <c r="M11" s="7">
        <f t="shared" si="2"/>
        <v>1</v>
      </c>
      <c r="N11" s="7">
        <f t="shared" si="2"/>
        <v>0</v>
      </c>
      <c r="O11" s="7">
        <f t="shared" si="2"/>
        <v>0</v>
      </c>
      <c r="P11" s="72">
        <f t="shared" si="2"/>
        <v>0</v>
      </c>
      <c r="Q11" s="72">
        <f t="shared" si="2"/>
        <v>0</v>
      </c>
      <c r="R11" s="72">
        <f t="shared" si="2"/>
        <v>0</v>
      </c>
      <c r="S11" s="7">
        <f t="shared" si="2"/>
        <v>0</v>
      </c>
      <c r="T11" s="7">
        <f t="shared" si="2"/>
        <v>1</v>
      </c>
      <c r="U11" s="7">
        <f t="shared" si="2"/>
        <v>2</v>
      </c>
      <c r="V11" s="7">
        <f t="shared" si="2"/>
        <v>4</v>
      </c>
      <c r="W11" s="7">
        <f t="shared" si="2"/>
        <v>7</v>
      </c>
      <c r="X11" s="72">
        <f t="shared" si="2"/>
        <v>0</v>
      </c>
      <c r="Y11" s="72">
        <f t="shared" si="2"/>
        <v>0</v>
      </c>
      <c r="Z11" s="7">
        <f t="shared" si="2"/>
        <v>10</v>
      </c>
      <c r="AA11" s="7">
        <f t="shared" si="2"/>
        <v>2</v>
      </c>
      <c r="AB11" s="7">
        <f t="shared" si="2"/>
        <v>10</v>
      </c>
      <c r="AC11" s="7">
        <f t="shared" si="2"/>
        <v>0</v>
      </c>
      <c r="AD11" s="7">
        <f t="shared" si="2"/>
        <v>0</v>
      </c>
      <c r="AE11" s="72">
        <f t="shared" si="2"/>
        <v>0</v>
      </c>
      <c r="AF11" s="72">
        <f t="shared" si="2"/>
        <v>0</v>
      </c>
      <c r="AG11" s="7">
        <f t="shared" si="2"/>
        <v>2</v>
      </c>
      <c r="AH11" s="35">
        <f t="shared" si="1"/>
        <v>65</v>
      </c>
      <c r="AJ11" s="63">
        <v>65</v>
      </c>
    </row>
    <row r="12" spans="1:36" x14ac:dyDescent="0.25">
      <c r="A12" s="29"/>
      <c r="B12" s="32" t="s">
        <v>3</v>
      </c>
      <c r="C12" s="77"/>
      <c r="D12" s="123"/>
      <c r="E12" s="5">
        <v>0</v>
      </c>
      <c r="F12" s="12">
        <v>0</v>
      </c>
      <c r="G12" s="12">
        <v>0</v>
      </c>
      <c r="H12" s="12">
        <v>0</v>
      </c>
      <c r="I12" s="12">
        <v>0</v>
      </c>
      <c r="J12" s="84"/>
      <c r="K12" s="84"/>
      <c r="L12" s="12">
        <v>0</v>
      </c>
      <c r="M12" s="13">
        <v>1</v>
      </c>
      <c r="N12" s="13">
        <v>0</v>
      </c>
      <c r="O12" s="34">
        <v>0</v>
      </c>
      <c r="P12" s="84"/>
      <c r="Q12" s="89"/>
      <c r="R12" s="84"/>
      <c r="S12" s="12">
        <v>0</v>
      </c>
      <c r="T12" s="12">
        <v>1</v>
      </c>
      <c r="U12" s="12">
        <v>2</v>
      </c>
      <c r="V12" s="12">
        <v>0</v>
      </c>
      <c r="W12" s="12">
        <v>0</v>
      </c>
      <c r="X12" s="84"/>
      <c r="Y12" s="117"/>
      <c r="Z12" s="13">
        <v>0</v>
      </c>
      <c r="AA12" s="12">
        <v>2</v>
      </c>
      <c r="AB12" s="12">
        <v>1</v>
      </c>
      <c r="AC12" s="12">
        <v>0</v>
      </c>
      <c r="AD12" s="12">
        <v>0</v>
      </c>
      <c r="AE12" s="84"/>
      <c r="AF12" s="117"/>
      <c r="AG12" s="13">
        <v>0</v>
      </c>
      <c r="AH12" s="33">
        <f t="shared" si="1"/>
        <v>7</v>
      </c>
      <c r="AJ12" s="65">
        <v>7</v>
      </c>
    </row>
    <row r="13" spans="1:36" ht="15.75" thickBot="1" x14ac:dyDescent="0.3">
      <c r="A13" s="37"/>
      <c r="B13" s="38" t="s">
        <v>4</v>
      </c>
      <c r="C13" s="78"/>
      <c r="D13" s="124"/>
      <c r="E13" s="56">
        <v>6</v>
      </c>
      <c r="F13" s="57">
        <v>9</v>
      </c>
      <c r="G13" s="57">
        <v>8</v>
      </c>
      <c r="H13" s="57">
        <v>0</v>
      </c>
      <c r="I13" s="57">
        <v>0</v>
      </c>
      <c r="J13" s="85"/>
      <c r="K13" s="85"/>
      <c r="L13" s="57">
        <v>3</v>
      </c>
      <c r="M13" s="42">
        <v>0</v>
      </c>
      <c r="N13" s="42">
        <v>0</v>
      </c>
      <c r="O13" s="58">
        <v>0</v>
      </c>
      <c r="P13" s="85"/>
      <c r="Q13" s="90"/>
      <c r="R13" s="85"/>
      <c r="S13" s="57">
        <v>0</v>
      </c>
      <c r="T13" s="57">
        <v>0</v>
      </c>
      <c r="U13" s="57">
        <v>0</v>
      </c>
      <c r="V13" s="57">
        <v>4</v>
      </c>
      <c r="W13" s="57">
        <v>7</v>
      </c>
      <c r="X13" s="85"/>
      <c r="Y13" s="118"/>
      <c r="Z13" s="42">
        <v>10</v>
      </c>
      <c r="AA13" s="57">
        <v>0</v>
      </c>
      <c r="AB13" s="57">
        <v>9</v>
      </c>
      <c r="AC13" s="57">
        <v>0</v>
      </c>
      <c r="AD13" s="57">
        <v>0</v>
      </c>
      <c r="AE13" s="85"/>
      <c r="AF13" s="118"/>
      <c r="AG13" s="42">
        <v>2</v>
      </c>
      <c r="AH13" s="41">
        <f t="shared" si="1"/>
        <v>58</v>
      </c>
      <c r="AJ13" s="68">
        <v>58</v>
      </c>
    </row>
    <row r="14" spans="1:3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6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H1"/>
    <mergeCell ref="A2:AH2"/>
  </mergeCells>
  <pageMargins left="0" right="0" top="0" bottom="0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workbookViewId="0">
      <selection activeCell="R40" sqref="R40"/>
    </sheetView>
  </sheetViews>
  <sheetFormatPr baseColWidth="10" defaultRowHeight="15" x14ac:dyDescent="0.25"/>
  <cols>
    <col min="2" max="2" width="12.85546875" customWidth="1"/>
    <col min="3" max="33" width="3.42578125" customWidth="1"/>
    <col min="34" max="34" width="4.5703125" customWidth="1"/>
    <col min="35" max="35" width="8.7109375" customWidth="1"/>
  </cols>
  <sheetData>
    <row r="1" spans="1:36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</row>
    <row r="2" spans="1:36" ht="21" x14ac:dyDescent="0.35">
      <c r="A2" s="198">
        <v>42948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6" ht="15.75" thickBot="1" x14ac:dyDescent="0.3"/>
    <row r="4" spans="1:36" x14ac:dyDescent="0.25">
      <c r="A4" s="1"/>
      <c r="B4" s="1"/>
      <c r="C4" s="23">
        <v>1</v>
      </c>
      <c r="D4" s="24">
        <v>2</v>
      </c>
      <c r="E4" s="24">
        <v>3</v>
      </c>
      <c r="F4" s="24">
        <v>4</v>
      </c>
      <c r="G4" s="147">
        <v>5</v>
      </c>
      <c r="H4" s="147">
        <v>6</v>
      </c>
      <c r="I4" s="24">
        <v>7</v>
      </c>
      <c r="J4" s="24">
        <v>8</v>
      </c>
      <c r="K4" s="24">
        <v>9</v>
      </c>
      <c r="L4" s="24">
        <v>10</v>
      </c>
      <c r="M4" s="24">
        <v>11</v>
      </c>
      <c r="N4" s="147">
        <v>12</v>
      </c>
      <c r="O4" s="147">
        <v>13</v>
      </c>
      <c r="P4" s="24">
        <v>14</v>
      </c>
      <c r="Q4" s="147">
        <v>15</v>
      </c>
      <c r="R4" s="24">
        <v>16</v>
      </c>
      <c r="S4" s="24">
        <v>17</v>
      </c>
      <c r="T4" s="24">
        <v>18</v>
      </c>
      <c r="U4" s="147">
        <v>19</v>
      </c>
      <c r="V4" s="147">
        <v>20</v>
      </c>
      <c r="W4" s="24">
        <v>21</v>
      </c>
      <c r="X4" s="24">
        <v>22</v>
      </c>
      <c r="Y4" s="24">
        <v>23</v>
      </c>
      <c r="Z4" s="24">
        <v>24</v>
      </c>
      <c r="AA4" s="24">
        <v>25</v>
      </c>
      <c r="AB4" s="147">
        <v>26</v>
      </c>
      <c r="AC4" s="147">
        <v>27</v>
      </c>
      <c r="AD4" s="24">
        <v>28</v>
      </c>
      <c r="AE4" s="24">
        <v>29</v>
      </c>
      <c r="AF4" s="25">
        <v>30</v>
      </c>
      <c r="AG4" s="26">
        <v>31</v>
      </c>
      <c r="AH4" s="20" t="s">
        <v>5</v>
      </c>
    </row>
    <row r="5" spans="1:36" ht="15.75" thickBot="1" x14ac:dyDescent="0.3">
      <c r="A5" s="1"/>
      <c r="B5" s="1"/>
      <c r="C5" s="4" t="s">
        <v>28</v>
      </c>
      <c r="D5" s="11" t="s">
        <v>28</v>
      </c>
      <c r="E5" s="11" t="s">
        <v>29</v>
      </c>
      <c r="F5" s="11" t="s">
        <v>30</v>
      </c>
      <c r="G5" s="148" t="s">
        <v>31</v>
      </c>
      <c r="H5" s="148" t="s">
        <v>26</v>
      </c>
      <c r="I5" s="11" t="s">
        <v>27</v>
      </c>
      <c r="J5" s="4" t="s">
        <v>28</v>
      </c>
      <c r="K5" s="11" t="s">
        <v>28</v>
      </c>
      <c r="L5" s="11" t="s">
        <v>29</v>
      </c>
      <c r="M5" s="11" t="s">
        <v>30</v>
      </c>
      <c r="N5" s="148" t="s">
        <v>31</v>
      </c>
      <c r="O5" s="148" t="s">
        <v>26</v>
      </c>
      <c r="P5" s="11" t="s">
        <v>27</v>
      </c>
      <c r="Q5" s="166" t="s">
        <v>28</v>
      </c>
      <c r="R5" s="11" t="s">
        <v>28</v>
      </c>
      <c r="S5" s="11" t="s">
        <v>29</v>
      </c>
      <c r="T5" s="11" t="s">
        <v>30</v>
      </c>
      <c r="U5" s="148" t="s">
        <v>31</v>
      </c>
      <c r="V5" s="148" t="s">
        <v>26</v>
      </c>
      <c r="W5" s="11" t="s">
        <v>27</v>
      </c>
      <c r="X5" s="4" t="s">
        <v>28</v>
      </c>
      <c r="Y5" s="11" t="s">
        <v>28</v>
      </c>
      <c r="Z5" s="11" t="s">
        <v>29</v>
      </c>
      <c r="AA5" s="11" t="s">
        <v>30</v>
      </c>
      <c r="AB5" s="148" t="s">
        <v>31</v>
      </c>
      <c r="AC5" s="148" t="s">
        <v>26</v>
      </c>
      <c r="AD5" s="11" t="s">
        <v>27</v>
      </c>
      <c r="AE5" s="4" t="s">
        <v>28</v>
      </c>
      <c r="AF5" s="11" t="s">
        <v>28</v>
      </c>
      <c r="AG5" s="11" t="s">
        <v>29</v>
      </c>
      <c r="AH5" s="21"/>
    </row>
    <row r="6" spans="1:36" ht="15.75" thickBot="1" x14ac:dyDescent="0.3">
      <c r="A6" s="27" t="s">
        <v>7</v>
      </c>
      <c r="B6" s="2"/>
      <c r="C6" s="7">
        <v>0</v>
      </c>
      <c r="D6" s="28">
        <v>1</v>
      </c>
      <c r="E6" s="2">
        <v>1</v>
      </c>
      <c r="F6" s="9">
        <v>2</v>
      </c>
      <c r="G6" s="149"/>
      <c r="H6" s="149"/>
      <c r="I6" s="9">
        <v>0</v>
      </c>
      <c r="J6" s="9">
        <v>0</v>
      </c>
      <c r="K6" s="9">
        <v>1</v>
      </c>
      <c r="L6" s="9">
        <v>1</v>
      </c>
      <c r="M6" s="10">
        <v>0</v>
      </c>
      <c r="N6" s="156"/>
      <c r="O6" s="157"/>
      <c r="P6" s="9">
        <v>0</v>
      </c>
      <c r="Q6" s="167"/>
      <c r="R6" s="9">
        <v>2</v>
      </c>
      <c r="S6" s="9">
        <v>1</v>
      </c>
      <c r="T6" s="9">
        <v>0</v>
      </c>
      <c r="U6" s="149"/>
      <c r="V6" s="149"/>
      <c r="W6" s="9">
        <v>0</v>
      </c>
      <c r="X6" s="9">
        <v>1</v>
      </c>
      <c r="Y6" s="10">
        <v>1</v>
      </c>
      <c r="Z6" s="10">
        <v>0</v>
      </c>
      <c r="AA6" s="9">
        <v>0</v>
      </c>
      <c r="AB6" s="149"/>
      <c r="AC6" s="149"/>
      <c r="AD6" s="9">
        <v>0</v>
      </c>
      <c r="AE6" s="9">
        <v>0</v>
      </c>
      <c r="AF6" s="10">
        <v>0</v>
      </c>
      <c r="AG6" s="10">
        <v>3</v>
      </c>
      <c r="AH6" s="35">
        <f>SUM(C6:AG6)</f>
        <v>14</v>
      </c>
      <c r="AJ6" s="63">
        <v>14</v>
      </c>
    </row>
    <row r="7" spans="1:36" x14ac:dyDescent="0.25">
      <c r="A7" s="27" t="s">
        <v>0</v>
      </c>
      <c r="B7" s="2"/>
      <c r="C7" s="22">
        <f>SUM(C8:C10)</f>
        <v>1</v>
      </c>
      <c r="D7" s="22">
        <f t="shared" ref="D7:AG7" si="0">SUM(D8:D10)</f>
        <v>3</v>
      </c>
      <c r="E7" s="22">
        <f t="shared" si="0"/>
        <v>4</v>
      </c>
      <c r="F7" s="22">
        <f t="shared" si="0"/>
        <v>0</v>
      </c>
      <c r="G7" s="150">
        <f t="shared" si="0"/>
        <v>0</v>
      </c>
      <c r="H7" s="150">
        <f t="shared" si="0"/>
        <v>0</v>
      </c>
      <c r="I7" s="22">
        <f t="shared" si="0"/>
        <v>2</v>
      </c>
      <c r="J7" s="22">
        <f t="shared" si="0"/>
        <v>0</v>
      </c>
      <c r="K7" s="22">
        <f t="shared" si="0"/>
        <v>0</v>
      </c>
      <c r="L7" s="22">
        <f t="shared" si="0"/>
        <v>0</v>
      </c>
      <c r="M7" s="22">
        <f t="shared" si="0"/>
        <v>0</v>
      </c>
      <c r="N7" s="150">
        <f t="shared" si="0"/>
        <v>0</v>
      </c>
      <c r="O7" s="150">
        <f t="shared" si="0"/>
        <v>0</v>
      </c>
      <c r="P7" s="22">
        <f t="shared" si="0"/>
        <v>0</v>
      </c>
      <c r="Q7" s="150">
        <f t="shared" si="0"/>
        <v>0</v>
      </c>
      <c r="R7" s="22">
        <f t="shared" si="0"/>
        <v>5</v>
      </c>
      <c r="S7" s="22">
        <f t="shared" si="0"/>
        <v>2</v>
      </c>
      <c r="T7" s="22">
        <f t="shared" si="0"/>
        <v>2</v>
      </c>
      <c r="U7" s="150">
        <f t="shared" si="0"/>
        <v>0</v>
      </c>
      <c r="V7" s="150">
        <f t="shared" si="0"/>
        <v>0</v>
      </c>
      <c r="W7" s="22">
        <f t="shared" si="0"/>
        <v>3</v>
      </c>
      <c r="X7" s="22">
        <f t="shared" si="0"/>
        <v>3</v>
      </c>
      <c r="Y7" s="22">
        <f t="shared" si="0"/>
        <v>5</v>
      </c>
      <c r="Z7" s="22">
        <f t="shared" si="0"/>
        <v>0</v>
      </c>
      <c r="AA7" s="22">
        <f t="shared" si="0"/>
        <v>3</v>
      </c>
      <c r="AB7" s="150">
        <f t="shared" si="0"/>
        <v>0</v>
      </c>
      <c r="AC7" s="150">
        <f t="shared" si="0"/>
        <v>0</v>
      </c>
      <c r="AD7" s="22">
        <f t="shared" si="0"/>
        <v>2</v>
      </c>
      <c r="AE7" s="22">
        <f t="shared" si="0"/>
        <v>3</v>
      </c>
      <c r="AF7" s="22">
        <f t="shared" si="0"/>
        <v>1</v>
      </c>
      <c r="AG7" s="22">
        <f t="shared" si="0"/>
        <v>0</v>
      </c>
      <c r="AH7" s="35">
        <f t="shared" ref="AH7:AH13" si="1">SUM(C7:AG7)</f>
        <v>39</v>
      </c>
      <c r="AJ7" s="63">
        <v>39</v>
      </c>
    </row>
    <row r="8" spans="1:36" x14ac:dyDescent="0.25">
      <c r="A8" s="36" t="s">
        <v>1</v>
      </c>
      <c r="B8" s="5"/>
      <c r="C8" s="49">
        <v>0</v>
      </c>
      <c r="D8" s="50">
        <v>0</v>
      </c>
      <c r="E8" s="51">
        <v>0</v>
      </c>
      <c r="F8" s="52">
        <v>0</v>
      </c>
      <c r="G8" s="151"/>
      <c r="H8" s="151"/>
      <c r="I8" s="52">
        <v>0</v>
      </c>
      <c r="J8" s="52">
        <v>0</v>
      </c>
      <c r="K8" s="52">
        <v>0</v>
      </c>
      <c r="L8" s="52">
        <v>0</v>
      </c>
      <c r="M8" s="39">
        <v>0</v>
      </c>
      <c r="N8" s="158"/>
      <c r="O8" s="159"/>
      <c r="P8" s="52">
        <v>0</v>
      </c>
      <c r="Q8" s="168"/>
      <c r="R8" s="52">
        <v>0</v>
      </c>
      <c r="S8" s="52">
        <v>0</v>
      </c>
      <c r="T8" s="52">
        <v>0</v>
      </c>
      <c r="U8" s="151"/>
      <c r="V8" s="151"/>
      <c r="W8" s="52">
        <v>0</v>
      </c>
      <c r="X8" s="52">
        <v>0</v>
      </c>
      <c r="Y8" s="39">
        <v>0</v>
      </c>
      <c r="Z8" s="39">
        <v>0</v>
      </c>
      <c r="AA8" s="52">
        <v>0</v>
      </c>
      <c r="AB8" s="151"/>
      <c r="AC8" s="151"/>
      <c r="AD8" s="52">
        <v>0</v>
      </c>
      <c r="AE8" s="52">
        <v>0</v>
      </c>
      <c r="AF8" s="39">
        <v>0</v>
      </c>
      <c r="AG8" s="39">
        <v>0</v>
      </c>
      <c r="AH8" s="40">
        <f t="shared" si="1"/>
        <v>0</v>
      </c>
      <c r="AJ8" s="64">
        <v>0</v>
      </c>
    </row>
    <row r="9" spans="1:36" x14ac:dyDescent="0.25">
      <c r="A9" s="43" t="s">
        <v>8</v>
      </c>
      <c r="B9" s="15"/>
      <c r="C9" s="16">
        <v>0</v>
      </c>
      <c r="D9" s="31">
        <v>0</v>
      </c>
      <c r="E9" s="15">
        <v>0</v>
      </c>
      <c r="F9" s="17">
        <v>0</v>
      </c>
      <c r="G9" s="152"/>
      <c r="H9" s="152"/>
      <c r="I9" s="17">
        <v>0</v>
      </c>
      <c r="J9" s="17">
        <v>0</v>
      </c>
      <c r="K9" s="17">
        <v>0</v>
      </c>
      <c r="L9" s="17">
        <v>0</v>
      </c>
      <c r="M9" s="18">
        <v>0</v>
      </c>
      <c r="N9" s="160"/>
      <c r="O9" s="161"/>
      <c r="P9" s="17">
        <v>0</v>
      </c>
      <c r="Q9" s="169"/>
      <c r="R9" s="17">
        <v>0</v>
      </c>
      <c r="S9" s="17">
        <v>0</v>
      </c>
      <c r="T9" s="17">
        <v>0</v>
      </c>
      <c r="U9" s="152"/>
      <c r="V9" s="152"/>
      <c r="W9" s="17">
        <v>0</v>
      </c>
      <c r="X9" s="17">
        <v>0</v>
      </c>
      <c r="Y9" s="18">
        <v>0</v>
      </c>
      <c r="Z9" s="18">
        <v>0</v>
      </c>
      <c r="AA9" s="45">
        <v>0</v>
      </c>
      <c r="AB9" s="152"/>
      <c r="AC9" s="152"/>
      <c r="AD9" s="17">
        <v>0</v>
      </c>
      <c r="AE9" s="17">
        <v>0</v>
      </c>
      <c r="AF9" s="18">
        <v>0</v>
      </c>
      <c r="AG9" s="18">
        <v>0</v>
      </c>
      <c r="AH9" s="44">
        <f t="shared" si="1"/>
        <v>0</v>
      </c>
      <c r="AJ9" s="66">
        <v>0</v>
      </c>
    </row>
    <row r="10" spans="1:36" ht="15.75" thickBot="1" x14ac:dyDescent="0.3">
      <c r="A10" s="61" t="s">
        <v>9</v>
      </c>
      <c r="B10" s="60"/>
      <c r="C10" s="8">
        <v>1</v>
      </c>
      <c r="D10" s="30">
        <v>3</v>
      </c>
      <c r="E10" s="5">
        <v>4</v>
      </c>
      <c r="F10" s="12">
        <v>0</v>
      </c>
      <c r="G10" s="153"/>
      <c r="H10" s="153"/>
      <c r="I10" s="12">
        <v>2</v>
      </c>
      <c r="J10" s="12">
        <v>0</v>
      </c>
      <c r="K10" s="12">
        <v>0</v>
      </c>
      <c r="L10" s="12">
        <v>0</v>
      </c>
      <c r="M10" s="13">
        <v>0</v>
      </c>
      <c r="N10" s="162"/>
      <c r="O10" s="163"/>
      <c r="P10" s="12">
        <v>0</v>
      </c>
      <c r="Q10" s="170"/>
      <c r="R10" s="12">
        <v>5</v>
      </c>
      <c r="S10" s="12">
        <v>2</v>
      </c>
      <c r="T10" s="12">
        <v>2</v>
      </c>
      <c r="U10" s="153"/>
      <c r="V10" s="153"/>
      <c r="W10" s="12">
        <v>3</v>
      </c>
      <c r="X10" s="12">
        <v>3</v>
      </c>
      <c r="Y10" s="13">
        <v>5</v>
      </c>
      <c r="Z10" s="13">
        <v>0</v>
      </c>
      <c r="AA10" s="12">
        <v>3</v>
      </c>
      <c r="AB10" s="153"/>
      <c r="AC10" s="153"/>
      <c r="AD10" s="12">
        <v>2</v>
      </c>
      <c r="AE10" s="12">
        <v>3</v>
      </c>
      <c r="AF10" s="13">
        <v>1</v>
      </c>
      <c r="AG10" s="13">
        <v>0</v>
      </c>
      <c r="AH10" s="62">
        <f>SUM(C10:AG10)</f>
        <v>39</v>
      </c>
      <c r="AJ10" s="67">
        <v>39</v>
      </c>
    </row>
    <row r="11" spans="1:36" x14ac:dyDescent="0.25">
      <c r="A11" s="27" t="s">
        <v>2</v>
      </c>
      <c r="B11" s="2"/>
      <c r="C11" s="7">
        <f>C12+C13</f>
        <v>5</v>
      </c>
      <c r="D11" s="7">
        <f t="shared" ref="D11:AG11" si="2">D12+D13</f>
        <v>3</v>
      </c>
      <c r="E11" s="7">
        <f t="shared" si="2"/>
        <v>6</v>
      </c>
      <c r="F11" s="7">
        <f t="shared" si="2"/>
        <v>8</v>
      </c>
      <c r="G11" s="154">
        <f t="shared" si="2"/>
        <v>0</v>
      </c>
      <c r="H11" s="154">
        <f t="shared" si="2"/>
        <v>0</v>
      </c>
      <c r="I11" s="7">
        <f t="shared" si="2"/>
        <v>0</v>
      </c>
      <c r="J11" s="7">
        <f t="shared" si="2"/>
        <v>8</v>
      </c>
      <c r="K11" s="7">
        <f t="shared" si="2"/>
        <v>8</v>
      </c>
      <c r="L11" s="7">
        <f t="shared" si="2"/>
        <v>6</v>
      </c>
      <c r="M11" s="7">
        <f t="shared" si="2"/>
        <v>0</v>
      </c>
      <c r="N11" s="154">
        <f t="shared" si="2"/>
        <v>0</v>
      </c>
      <c r="O11" s="154">
        <f t="shared" si="2"/>
        <v>0</v>
      </c>
      <c r="P11" s="7">
        <f t="shared" si="2"/>
        <v>9</v>
      </c>
      <c r="Q11" s="154">
        <f t="shared" si="2"/>
        <v>0</v>
      </c>
      <c r="R11" s="7">
        <f t="shared" si="2"/>
        <v>9</v>
      </c>
      <c r="S11" s="7">
        <f t="shared" si="2"/>
        <v>5</v>
      </c>
      <c r="T11" s="7">
        <f t="shared" si="2"/>
        <v>6</v>
      </c>
      <c r="U11" s="154">
        <f t="shared" si="2"/>
        <v>0</v>
      </c>
      <c r="V11" s="154">
        <f t="shared" si="2"/>
        <v>0</v>
      </c>
      <c r="W11" s="7">
        <f t="shared" si="2"/>
        <v>0</v>
      </c>
      <c r="X11" s="7">
        <f t="shared" si="2"/>
        <v>0</v>
      </c>
      <c r="Y11" s="7">
        <f t="shared" si="2"/>
        <v>5</v>
      </c>
      <c r="Z11" s="7">
        <f t="shared" si="2"/>
        <v>7</v>
      </c>
      <c r="AA11" s="7">
        <f t="shared" si="2"/>
        <v>0</v>
      </c>
      <c r="AB11" s="154">
        <f t="shared" si="2"/>
        <v>0</v>
      </c>
      <c r="AC11" s="154">
        <f t="shared" si="2"/>
        <v>0</v>
      </c>
      <c r="AD11" s="7">
        <f t="shared" si="2"/>
        <v>0</v>
      </c>
      <c r="AE11" s="7">
        <f t="shared" si="2"/>
        <v>1</v>
      </c>
      <c r="AF11" s="7">
        <f t="shared" si="2"/>
        <v>0</v>
      </c>
      <c r="AG11" s="7">
        <f t="shared" si="2"/>
        <v>4</v>
      </c>
      <c r="AH11" s="35">
        <f t="shared" si="1"/>
        <v>90</v>
      </c>
      <c r="AJ11" s="63">
        <v>90</v>
      </c>
    </row>
    <row r="12" spans="1:36" x14ac:dyDescent="0.25">
      <c r="A12" s="29"/>
      <c r="B12" s="32" t="s">
        <v>3</v>
      </c>
      <c r="C12" s="14">
        <v>0</v>
      </c>
      <c r="D12" s="30">
        <v>0</v>
      </c>
      <c r="E12" s="5">
        <v>0</v>
      </c>
      <c r="F12" s="12">
        <v>0</v>
      </c>
      <c r="G12" s="153"/>
      <c r="H12" s="153"/>
      <c r="I12" s="12">
        <v>0</v>
      </c>
      <c r="J12" s="12">
        <v>0</v>
      </c>
      <c r="K12" s="12">
        <v>0</v>
      </c>
      <c r="L12" s="12">
        <v>0</v>
      </c>
      <c r="M12" s="13">
        <v>0</v>
      </c>
      <c r="N12" s="162"/>
      <c r="O12" s="153"/>
      <c r="P12" s="12">
        <v>0</v>
      </c>
      <c r="Q12" s="170"/>
      <c r="R12" s="12">
        <v>0</v>
      </c>
      <c r="S12" s="12">
        <v>0</v>
      </c>
      <c r="T12" s="12">
        <v>0</v>
      </c>
      <c r="U12" s="153"/>
      <c r="V12" s="153"/>
      <c r="W12" s="12">
        <v>0</v>
      </c>
      <c r="X12" s="12">
        <v>0</v>
      </c>
      <c r="Y12" s="13">
        <v>0</v>
      </c>
      <c r="Z12" s="13">
        <v>1</v>
      </c>
      <c r="AA12" s="12">
        <v>0</v>
      </c>
      <c r="AB12" s="153"/>
      <c r="AC12" s="153"/>
      <c r="AD12" s="12">
        <v>0</v>
      </c>
      <c r="AE12" s="12">
        <v>1</v>
      </c>
      <c r="AF12" s="13">
        <v>0</v>
      </c>
      <c r="AG12" s="13">
        <v>0</v>
      </c>
      <c r="AH12" s="33">
        <f t="shared" si="1"/>
        <v>2</v>
      </c>
      <c r="AJ12" s="65">
        <v>2</v>
      </c>
    </row>
    <row r="13" spans="1:36" ht="15.75" thickBot="1" x14ac:dyDescent="0.3">
      <c r="A13" s="37"/>
      <c r="B13" s="38" t="s">
        <v>4</v>
      </c>
      <c r="C13" s="54">
        <v>5</v>
      </c>
      <c r="D13" s="55">
        <v>3</v>
      </c>
      <c r="E13" s="56">
        <v>6</v>
      </c>
      <c r="F13" s="57">
        <v>8</v>
      </c>
      <c r="G13" s="155"/>
      <c r="H13" s="155"/>
      <c r="I13" s="57">
        <v>0</v>
      </c>
      <c r="J13" s="57">
        <v>8</v>
      </c>
      <c r="K13" s="57">
        <v>8</v>
      </c>
      <c r="L13" s="57">
        <v>6</v>
      </c>
      <c r="M13" s="42">
        <v>0</v>
      </c>
      <c r="N13" s="164"/>
      <c r="O13" s="165"/>
      <c r="P13" s="57">
        <v>9</v>
      </c>
      <c r="Q13" s="171"/>
      <c r="R13" s="57">
        <v>9</v>
      </c>
      <c r="S13" s="57">
        <v>5</v>
      </c>
      <c r="T13" s="57">
        <v>6</v>
      </c>
      <c r="U13" s="155"/>
      <c r="V13" s="155"/>
      <c r="W13" s="57">
        <v>0</v>
      </c>
      <c r="X13" s="57">
        <v>0</v>
      </c>
      <c r="Y13" s="42">
        <v>5</v>
      </c>
      <c r="Z13" s="42">
        <v>6</v>
      </c>
      <c r="AA13" s="57">
        <v>0</v>
      </c>
      <c r="AB13" s="155"/>
      <c r="AC13" s="155"/>
      <c r="AD13" s="57">
        <v>0</v>
      </c>
      <c r="AE13" s="57">
        <v>0</v>
      </c>
      <c r="AF13" s="42">
        <v>0</v>
      </c>
      <c r="AG13" s="42">
        <v>4</v>
      </c>
      <c r="AH13" s="41">
        <f t="shared" si="1"/>
        <v>88</v>
      </c>
      <c r="AJ13" s="68">
        <v>88</v>
      </c>
    </row>
    <row r="14" spans="1:3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6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H1"/>
    <mergeCell ref="A2:AH2"/>
  </mergeCells>
  <pageMargins left="0" right="0" top="0" bottom="0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>
      <selection activeCell="AI7" sqref="AI7:AI13"/>
    </sheetView>
  </sheetViews>
  <sheetFormatPr baseColWidth="10" defaultRowHeight="15" x14ac:dyDescent="0.25"/>
  <cols>
    <col min="2" max="2" width="12.85546875" customWidth="1"/>
    <col min="3" max="32" width="3.42578125" customWidth="1"/>
    <col min="33" max="33" width="4.5703125" customWidth="1"/>
    <col min="34" max="34" width="8.7109375" customWidth="1"/>
  </cols>
  <sheetData>
    <row r="1" spans="1:35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</row>
    <row r="2" spans="1:35" ht="21" x14ac:dyDescent="0.35">
      <c r="A2" s="198">
        <v>42979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</row>
    <row r="3" spans="1:35" ht="15.75" thickBot="1" x14ac:dyDescent="0.3"/>
    <row r="4" spans="1:35" x14ac:dyDescent="0.25">
      <c r="A4" s="1"/>
      <c r="B4" s="1"/>
      <c r="C4" s="23">
        <v>1</v>
      </c>
      <c r="D4" s="113">
        <v>2</v>
      </c>
      <c r="E4" s="113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113">
        <v>9</v>
      </c>
      <c r="L4" s="113">
        <v>10</v>
      </c>
      <c r="M4" s="24">
        <v>11</v>
      </c>
      <c r="N4" s="24">
        <v>12</v>
      </c>
      <c r="O4" s="24">
        <v>13</v>
      </c>
      <c r="P4" s="24">
        <v>14</v>
      </c>
      <c r="Q4" s="24">
        <v>15</v>
      </c>
      <c r="R4" s="113">
        <v>16</v>
      </c>
      <c r="S4" s="113">
        <v>17</v>
      </c>
      <c r="T4" s="24">
        <v>18</v>
      </c>
      <c r="U4" s="24">
        <v>19</v>
      </c>
      <c r="V4" s="24">
        <v>20</v>
      </c>
      <c r="W4" s="24">
        <v>21</v>
      </c>
      <c r="X4" s="24">
        <v>22</v>
      </c>
      <c r="Y4" s="113">
        <v>23</v>
      </c>
      <c r="Z4" s="113">
        <v>24</v>
      </c>
      <c r="AA4" s="24">
        <v>25</v>
      </c>
      <c r="AB4" s="24">
        <v>26</v>
      </c>
      <c r="AC4" s="24">
        <v>27</v>
      </c>
      <c r="AD4" s="24">
        <v>28</v>
      </c>
      <c r="AE4" s="24">
        <v>29</v>
      </c>
      <c r="AF4" s="195">
        <v>30</v>
      </c>
      <c r="AG4" s="20" t="s">
        <v>5</v>
      </c>
    </row>
    <row r="5" spans="1:35" ht="15.75" thickBot="1" x14ac:dyDescent="0.3">
      <c r="A5" s="1"/>
      <c r="B5" s="1"/>
      <c r="C5" s="4" t="s">
        <v>30</v>
      </c>
      <c r="D5" s="172" t="s">
        <v>31</v>
      </c>
      <c r="E5" s="172" t="s">
        <v>26</v>
      </c>
      <c r="F5" s="11" t="s">
        <v>27</v>
      </c>
      <c r="G5" s="11" t="s">
        <v>28</v>
      </c>
      <c r="H5" s="11" t="s">
        <v>28</v>
      </c>
      <c r="I5" s="11" t="s">
        <v>29</v>
      </c>
      <c r="J5" s="4" t="s">
        <v>30</v>
      </c>
      <c r="K5" s="172" t="s">
        <v>31</v>
      </c>
      <c r="L5" s="172" t="s">
        <v>26</v>
      </c>
      <c r="M5" s="11" t="s">
        <v>27</v>
      </c>
      <c r="N5" s="11" t="s">
        <v>28</v>
      </c>
      <c r="O5" s="11" t="s">
        <v>28</v>
      </c>
      <c r="P5" s="11" t="s">
        <v>29</v>
      </c>
      <c r="Q5" s="4" t="s">
        <v>30</v>
      </c>
      <c r="R5" s="172" t="s">
        <v>31</v>
      </c>
      <c r="S5" s="172" t="s">
        <v>26</v>
      </c>
      <c r="T5" s="11" t="s">
        <v>27</v>
      </c>
      <c r="U5" s="11" t="s">
        <v>28</v>
      </c>
      <c r="V5" s="11" t="s">
        <v>28</v>
      </c>
      <c r="W5" s="11" t="s">
        <v>29</v>
      </c>
      <c r="X5" s="4" t="s">
        <v>30</v>
      </c>
      <c r="Y5" s="172" t="s">
        <v>31</v>
      </c>
      <c r="Z5" s="172" t="s">
        <v>26</v>
      </c>
      <c r="AA5" s="11" t="s">
        <v>27</v>
      </c>
      <c r="AB5" s="11" t="s">
        <v>28</v>
      </c>
      <c r="AC5" s="11" t="s">
        <v>28</v>
      </c>
      <c r="AD5" s="11" t="s">
        <v>29</v>
      </c>
      <c r="AE5" s="4" t="s">
        <v>30</v>
      </c>
      <c r="AF5" s="172" t="s">
        <v>31</v>
      </c>
      <c r="AG5" s="21"/>
    </row>
    <row r="6" spans="1:35" ht="15.75" thickBot="1" x14ac:dyDescent="0.3">
      <c r="A6" s="27" t="s">
        <v>7</v>
      </c>
      <c r="B6" s="2"/>
      <c r="C6" s="7">
        <v>0</v>
      </c>
      <c r="D6" s="173"/>
      <c r="E6" s="174"/>
      <c r="F6" s="9">
        <v>0</v>
      </c>
      <c r="G6" s="9">
        <v>0</v>
      </c>
      <c r="H6" s="9">
        <v>0</v>
      </c>
      <c r="I6" s="9">
        <v>0</v>
      </c>
      <c r="J6" s="9">
        <v>0</v>
      </c>
      <c r="K6" s="185"/>
      <c r="L6" s="185"/>
      <c r="M6" s="10">
        <v>0</v>
      </c>
      <c r="N6" s="10">
        <v>0</v>
      </c>
      <c r="O6" s="3">
        <v>0</v>
      </c>
      <c r="P6" s="9">
        <v>1</v>
      </c>
      <c r="Q6" s="2">
        <v>0</v>
      </c>
      <c r="R6" s="185"/>
      <c r="S6" s="185"/>
      <c r="T6" s="9">
        <v>0</v>
      </c>
      <c r="U6" s="9">
        <v>0</v>
      </c>
      <c r="V6" s="9">
        <v>1</v>
      </c>
      <c r="W6" s="9">
        <v>0</v>
      </c>
      <c r="X6" s="9">
        <v>0</v>
      </c>
      <c r="Y6" s="190"/>
      <c r="Z6" s="190"/>
      <c r="AA6" s="9">
        <v>0</v>
      </c>
      <c r="AB6" s="9">
        <v>0</v>
      </c>
      <c r="AC6" s="9">
        <v>3</v>
      </c>
      <c r="AD6" s="9">
        <v>0</v>
      </c>
      <c r="AE6" s="9">
        <v>0</v>
      </c>
      <c r="AF6" s="190"/>
      <c r="AG6" s="35">
        <f t="shared" ref="AG6:AG13" si="0">SUM(C6:AF6)</f>
        <v>5</v>
      </c>
      <c r="AI6" s="63">
        <v>5</v>
      </c>
    </row>
    <row r="7" spans="1:35" x14ac:dyDescent="0.25">
      <c r="A7" s="27" t="s">
        <v>0</v>
      </c>
      <c r="B7" s="2"/>
      <c r="C7" s="22">
        <f>SUM(C8:C10)</f>
        <v>1</v>
      </c>
      <c r="D7" s="175">
        <f t="shared" ref="D7:AF7" si="1">SUM(D8:D10)</f>
        <v>0</v>
      </c>
      <c r="E7" s="175">
        <f t="shared" si="1"/>
        <v>0</v>
      </c>
      <c r="F7" s="22">
        <f t="shared" si="1"/>
        <v>1</v>
      </c>
      <c r="G7" s="22">
        <f t="shared" si="1"/>
        <v>0</v>
      </c>
      <c r="H7" s="22">
        <f t="shared" si="1"/>
        <v>0</v>
      </c>
      <c r="I7" s="22">
        <f t="shared" si="1"/>
        <v>0</v>
      </c>
      <c r="J7" s="22">
        <f t="shared" si="1"/>
        <v>0</v>
      </c>
      <c r="K7" s="175">
        <f t="shared" si="1"/>
        <v>0</v>
      </c>
      <c r="L7" s="175">
        <f t="shared" si="1"/>
        <v>0</v>
      </c>
      <c r="M7" s="22">
        <f t="shared" si="1"/>
        <v>1</v>
      </c>
      <c r="N7" s="22">
        <f t="shared" si="1"/>
        <v>4</v>
      </c>
      <c r="O7" s="22">
        <f t="shared" si="1"/>
        <v>3</v>
      </c>
      <c r="P7" s="22">
        <f t="shared" si="1"/>
        <v>2</v>
      </c>
      <c r="Q7" s="22">
        <f t="shared" si="1"/>
        <v>3</v>
      </c>
      <c r="R7" s="175">
        <f t="shared" si="1"/>
        <v>0</v>
      </c>
      <c r="S7" s="175">
        <f t="shared" si="1"/>
        <v>0</v>
      </c>
      <c r="T7" s="22">
        <f t="shared" si="1"/>
        <v>5</v>
      </c>
      <c r="U7" s="22">
        <f t="shared" si="1"/>
        <v>2</v>
      </c>
      <c r="V7" s="22">
        <f t="shared" si="1"/>
        <v>3</v>
      </c>
      <c r="W7" s="22">
        <f t="shared" si="1"/>
        <v>0</v>
      </c>
      <c r="X7" s="22">
        <f t="shared" si="1"/>
        <v>5</v>
      </c>
      <c r="Y7" s="175">
        <f t="shared" si="1"/>
        <v>0</v>
      </c>
      <c r="Z7" s="175">
        <f t="shared" si="1"/>
        <v>0</v>
      </c>
      <c r="AA7" s="22">
        <f t="shared" si="1"/>
        <v>1</v>
      </c>
      <c r="AB7" s="22">
        <f t="shared" si="1"/>
        <v>2</v>
      </c>
      <c r="AC7" s="22">
        <f t="shared" si="1"/>
        <v>1</v>
      </c>
      <c r="AD7" s="22">
        <f t="shared" si="1"/>
        <v>0</v>
      </c>
      <c r="AE7" s="22">
        <f t="shared" si="1"/>
        <v>2</v>
      </c>
      <c r="AF7" s="175">
        <f t="shared" si="1"/>
        <v>0</v>
      </c>
      <c r="AG7" s="35">
        <f t="shared" si="0"/>
        <v>36</v>
      </c>
      <c r="AI7" s="63">
        <v>36</v>
      </c>
    </row>
    <row r="8" spans="1:35" x14ac:dyDescent="0.25">
      <c r="A8" s="36" t="s">
        <v>1</v>
      </c>
      <c r="B8" s="5"/>
      <c r="C8" s="49">
        <v>0</v>
      </c>
      <c r="D8" s="176"/>
      <c r="E8" s="177"/>
      <c r="F8" s="52">
        <v>1</v>
      </c>
      <c r="G8" s="52">
        <v>0</v>
      </c>
      <c r="H8" s="52">
        <v>0</v>
      </c>
      <c r="I8" s="52">
        <v>0</v>
      </c>
      <c r="J8" s="52">
        <v>0</v>
      </c>
      <c r="K8" s="186"/>
      <c r="L8" s="186"/>
      <c r="M8" s="39">
        <v>0</v>
      </c>
      <c r="N8" s="39">
        <v>0</v>
      </c>
      <c r="O8" s="53">
        <v>0</v>
      </c>
      <c r="P8" s="52">
        <v>0</v>
      </c>
      <c r="Q8" s="51">
        <v>0</v>
      </c>
      <c r="R8" s="186"/>
      <c r="S8" s="186"/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191"/>
      <c r="Z8" s="191"/>
      <c r="AA8" s="52">
        <v>0</v>
      </c>
      <c r="AB8" s="52">
        <v>0</v>
      </c>
      <c r="AC8" s="52">
        <v>0</v>
      </c>
      <c r="AD8" s="52">
        <v>0</v>
      </c>
      <c r="AE8" s="52">
        <v>0</v>
      </c>
      <c r="AF8" s="191"/>
      <c r="AG8" s="40">
        <f t="shared" si="0"/>
        <v>1</v>
      </c>
      <c r="AI8" s="64">
        <v>1</v>
      </c>
    </row>
    <row r="9" spans="1:35" x14ac:dyDescent="0.25">
      <c r="A9" s="43" t="s">
        <v>8</v>
      </c>
      <c r="B9" s="15"/>
      <c r="C9" s="16">
        <v>0</v>
      </c>
      <c r="D9" s="178"/>
      <c r="E9" s="179"/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87"/>
      <c r="L9" s="187"/>
      <c r="M9" s="18">
        <v>0</v>
      </c>
      <c r="N9" s="18">
        <v>0</v>
      </c>
      <c r="O9" s="19">
        <v>0</v>
      </c>
      <c r="P9" s="17">
        <v>0</v>
      </c>
      <c r="Q9" s="15">
        <v>0</v>
      </c>
      <c r="R9" s="187"/>
      <c r="S9" s="187"/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92"/>
      <c r="Z9" s="192"/>
      <c r="AA9" s="45">
        <v>0</v>
      </c>
      <c r="AB9" s="17">
        <v>0</v>
      </c>
      <c r="AC9" s="17">
        <v>0</v>
      </c>
      <c r="AD9" s="17">
        <v>0</v>
      </c>
      <c r="AE9" s="17">
        <v>0</v>
      </c>
      <c r="AF9" s="192"/>
      <c r="AG9" s="44">
        <f t="shared" si="0"/>
        <v>0</v>
      </c>
      <c r="AI9" s="66">
        <v>0</v>
      </c>
    </row>
    <row r="10" spans="1:35" ht="15.75" thickBot="1" x14ac:dyDescent="0.3">
      <c r="A10" s="61" t="s">
        <v>9</v>
      </c>
      <c r="B10" s="60"/>
      <c r="C10" s="8">
        <v>1</v>
      </c>
      <c r="D10" s="180"/>
      <c r="E10" s="181"/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88"/>
      <c r="L10" s="188"/>
      <c r="M10" s="13">
        <v>1</v>
      </c>
      <c r="N10" s="13">
        <v>4</v>
      </c>
      <c r="O10" s="6">
        <v>3</v>
      </c>
      <c r="P10" s="12">
        <v>2</v>
      </c>
      <c r="Q10" s="5">
        <v>3</v>
      </c>
      <c r="R10" s="188"/>
      <c r="S10" s="188"/>
      <c r="T10" s="12">
        <v>5</v>
      </c>
      <c r="U10" s="12">
        <v>2</v>
      </c>
      <c r="V10" s="12">
        <v>3</v>
      </c>
      <c r="W10" s="12"/>
      <c r="X10" s="12">
        <v>5</v>
      </c>
      <c r="Y10" s="193"/>
      <c r="Z10" s="193"/>
      <c r="AA10" s="12">
        <v>1</v>
      </c>
      <c r="AB10" s="12">
        <v>2</v>
      </c>
      <c r="AC10" s="12">
        <v>1</v>
      </c>
      <c r="AD10" s="12">
        <v>0</v>
      </c>
      <c r="AE10" s="12">
        <v>2</v>
      </c>
      <c r="AF10" s="193"/>
      <c r="AG10" s="62">
        <f t="shared" si="0"/>
        <v>35</v>
      </c>
      <c r="AI10" s="67">
        <v>35</v>
      </c>
    </row>
    <row r="11" spans="1:35" x14ac:dyDescent="0.25">
      <c r="A11" s="27" t="s">
        <v>2</v>
      </c>
      <c r="B11" s="2"/>
      <c r="C11" s="7">
        <f>C12+C13</f>
        <v>0</v>
      </c>
      <c r="D11" s="182">
        <f t="shared" ref="D11:AF11" si="2">D12+D13</f>
        <v>0</v>
      </c>
      <c r="E11" s="182">
        <f t="shared" si="2"/>
        <v>0</v>
      </c>
      <c r="F11" s="7">
        <f t="shared" si="2"/>
        <v>5</v>
      </c>
      <c r="G11" s="7">
        <f t="shared" si="2"/>
        <v>6</v>
      </c>
      <c r="H11" s="7">
        <f t="shared" si="2"/>
        <v>8</v>
      </c>
      <c r="I11" s="7">
        <f t="shared" si="2"/>
        <v>9</v>
      </c>
      <c r="J11" s="7">
        <f t="shared" si="2"/>
        <v>5</v>
      </c>
      <c r="K11" s="182">
        <f t="shared" si="2"/>
        <v>0</v>
      </c>
      <c r="L11" s="182">
        <f t="shared" si="2"/>
        <v>0</v>
      </c>
      <c r="M11" s="7">
        <f t="shared" si="2"/>
        <v>0</v>
      </c>
      <c r="N11" s="7">
        <f t="shared" si="2"/>
        <v>5</v>
      </c>
      <c r="O11" s="7">
        <f t="shared" si="2"/>
        <v>13</v>
      </c>
      <c r="P11" s="7">
        <f t="shared" si="2"/>
        <v>7</v>
      </c>
      <c r="Q11" s="7">
        <f t="shared" si="2"/>
        <v>2</v>
      </c>
      <c r="R11" s="182">
        <f t="shared" si="2"/>
        <v>0</v>
      </c>
      <c r="S11" s="182">
        <f t="shared" si="2"/>
        <v>0</v>
      </c>
      <c r="T11" s="7">
        <f t="shared" si="2"/>
        <v>8</v>
      </c>
      <c r="U11" s="7">
        <f t="shared" si="2"/>
        <v>5</v>
      </c>
      <c r="V11" s="7">
        <f t="shared" si="2"/>
        <v>8</v>
      </c>
      <c r="W11" s="7">
        <f t="shared" si="2"/>
        <v>0</v>
      </c>
      <c r="X11" s="7">
        <f t="shared" si="2"/>
        <v>6</v>
      </c>
      <c r="Y11" s="182">
        <f t="shared" si="2"/>
        <v>0</v>
      </c>
      <c r="Z11" s="182">
        <f t="shared" si="2"/>
        <v>0</v>
      </c>
      <c r="AA11" s="7">
        <f t="shared" si="2"/>
        <v>6</v>
      </c>
      <c r="AB11" s="7">
        <f t="shared" si="2"/>
        <v>0</v>
      </c>
      <c r="AC11" s="7">
        <f t="shared" si="2"/>
        <v>4</v>
      </c>
      <c r="AD11" s="7">
        <f t="shared" si="2"/>
        <v>3</v>
      </c>
      <c r="AE11" s="7">
        <f t="shared" si="2"/>
        <v>5</v>
      </c>
      <c r="AF11" s="182">
        <f t="shared" si="2"/>
        <v>0</v>
      </c>
      <c r="AG11" s="35">
        <f t="shared" si="0"/>
        <v>105</v>
      </c>
      <c r="AI11" s="63">
        <v>105</v>
      </c>
    </row>
    <row r="12" spans="1:35" x14ac:dyDescent="0.25">
      <c r="A12" s="29"/>
      <c r="B12" s="32" t="s">
        <v>3</v>
      </c>
      <c r="C12" s="14">
        <v>0</v>
      </c>
      <c r="D12" s="180"/>
      <c r="E12" s="181"/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88"/>
      <c r="L12" s="188"/>
      <c r="M12" s="13">
        <v>0</v>
      </c>
      <c r="N12" s="13">
        <v>0</v>
      </c>
      <c r="O12" s="34">
        <v>0</v>
      </c>
      <c r="P12" s="12">
        <v>0</v>
      </c>
      <c r="Q12" s="5">
        <v>0</v>
      </c>
      <c r="R12" s="188"/>
      <c r="S12" s="188"/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93"/>
      <c r="Z12" s="193"/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93"/>
      <c r="AG12" s="33">
        <f t="shared" si="0"/>
        <v>0</v>
      </c>
      <c r="AI12" s="65">
        <v>0</v>
      </c>
    </row>
    <row r="13" spans="1:35" ht="15.75" thickBot="1" x14ac:dyDescent="0.3">
      <c r="A13" s="37"/>
      <c r="B13" s="38" t="s">
        <v>4</v>
      </c>
      <c r="C13" s="54">
        <v>0</v>
      </c>
      <c r="D13" s="183"/>
      <c r="E13" s="184"/>
      <c r="F13" s="57">
        <v>5</v>
      </c>
      <c r="G13" s="57">
        <v>6</v>
      </c>
      <c r="H13" s="57">
        <v>8</v>
      </c>
      <c r="I13" s="57">
        <v>9</v>
      </c>
      <c r="J13" s="57">
        <v>5</v>
      </c>
      <c r="K13" s="189"/>
      <c r="L13" s="189"/>
      <c r="M13" s="42">
        <v>0</v>
      </c>
      <c r="N13" s="42">
        <v>5</v>
      </c>
      <c r="O13" s="58">
        <v>13</v>
      </c>
      <c r="P13" s="57">
        <v>7</v>
      </c>
      <c r="Q13" s="56">
        <v>2</v>
      </c>
      <c r="R13" s="189"/>
      <c r="S13" s="189"/>
      <c r="T13" s="57">
        <v>8</v>
      </c>
      <c r="U13" s="57">
        <v>5</v>
      </c>
      <c r="V13" s="57">
        <v>8</v>
      </c>
      <c r="W13" s="57">
        <v>0</v>
      </c>
      <c r="X13" s="57">
        <v>6</v>
      </c>
      <c r="Y13" s="194"/>
      <c r="Z13" s="194"/>
      <c r="AA13" s="57">
        <v>6</v>
      </c>
      <c r="AB13" s="57">
        <v>0</v>
      </c>
      <c r="AC13" s="57">
        <v>4</v>
      </c>
      <c r="AD13" s="57">
        <v>3</v>
      </c>
      <c r="AE13" s="57">
        <v>5</v>
      </c>
      <c r="AF13" s="194"/>
      <c r="AG13" s="41">
        <f t="shared" si="0"/>
        <v>105</v>
      </c>
      <c r="AI13" s="68">
        <v>105</v>
      </c>
    </row>
    <row r="14" spans="1:3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5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>
        <f>+O60</f>
        <v>0</v>
      </c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G1"/>
    <mergeCell ref="A2:AG2"/>
  </mergeCells>
  <pageMargins left="0" right="0" top="0" bottom="0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workbookViewId="0">
      <selection activeCell="AJ7" sqref="AJ7:AJ13"/>
    </sheetView>
  </sheetViews>
  <sheetFormatPr baseColWidth="10" defaultRowHeight="15" x14ac:dyDescent="0.25"/>
  <cols>
    <col min="2" max="2" width="12.85546875" customWidth="1"/>
    <col min="3" max="33" width="3.42578125" customWidth="1"/>
    <col min="34" max="34" width="4.5703125" customWidth="1"/>
    <col min="35" max="35" width="8.7109375" customWidth="1"/>
  </cols>
  <sheetData>
    <row r="1" spans="1:36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</row>
    <row r="2" spans="1:36" ht="21" x14ac:dyDescent="0.35">
      <c r="A2" s="198">
        <v>43009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6" ht="15.75" thickBot="1" x14ac:dyDescent="0.3"/>
    <row r="4" spans="1:36" x14ac:dyDescent="0.25">
      <c r="A4" s="1"/>
      <c r="B4" s="1"/>
      <c r="C4" s="70">
        <v>1</v>
      </c>
      <c r="D4" s="24">
        <v>2</v>
      </c>
      <c r="E4" s="24">
        <v>3</v>
      </c>
      <c r="F4" s="24">
        <v>4</v>
      </c>
      <c r="G4" s="24">
        <v>5</v>
      </c>
      <c r="H4" s="24">
        <v>6</v>
      </c>
      <c r="I4" s="79">
        <v>7</v>
      </c>
      <c r="J4" s="79">
        <v>8</v>
      </c>
      <c r="K4" s="24">
        <v>9</v>
      </c>
      <c r="L4" s="24">
        <v>10</v>
      </c>
      <c r="M4" s="24">
        <v>11</v>
      </c>
      <c r="N4" s="24">
        <v>12</v>
      </c>
      <c r="O4" s="24">
        <v>13</v>
      </c>
      <c r="P4" s="79">
        <v>14</v>
      </c>
      <c r="Q4" s="79">
        <v>15</v>
      </c>
      <c r="R4" s="24">
        <v>16</v>
      </c>
      <c r="S4" s="24">
        <v>17</v>
      </c>
      <c r="T4" s="24">
        <v>18</v>
      </c>
      <c r="U4" s="24">
        <v>19</v>
      </c>
      <c r="V4" s="24">
        <v>20</v>
      </c>
      <c r="W4" s="79">
        <v>21</v>
      </c>
      <c r="X4" s="79">
        <v>22</v>
      </c>
      <c r="Y4" s="24">
        <v>23</v>
      </c>
      <c r="Z4" s="24">
        <v>24</v>
      </c>
      <c r="AA4" s="24">
        <v>25</v>
      </c>
      <c r="AB4" s="24">
        <v>26</v>
      </c>
      <c r="AC4" s="24">
        <v>27</v>
      </c>
      <c r="AD4" s="79">
        <v>28</v>
      </c>
      <c r="AE4" s="79">
        <v>29</v>
      </c>
      <c r="AF4" s="25">
        <v>30</v>
      </c>
      <c r="AG4" s="26">
        <v>31</v>
      </c>
      <c r="AH4" s="20" t="s">
        <v>5</v>
      </c>
    </row>
    <row r="5" spans="1:36" ht="15.75" thickBot="1" x14ac:dyDescent="0.3">
      <c r="A5" s="1"/>
      <c r="B5" s="1"/>
      <c r="C5" s="71" t="s">
        <v>26</v>
      </c>
      <c r="D5" s="11" t="s">
        <v>27</v>
      </c>
      <c r="E5" s="11" t="s">
        <v>28</v>
      </c>
      <c r="F5" s="11" t="s">
        <v>28</v>
      </c>
      <c r="G5" s="11" t="s">
        <v>29</v>
      </c>
      <c r="H5" s="11" t="s">
        <v>30</v>
      </c>
      <c r="I5" s="80" t="s">
        <v>31</v>
      </c>
      <c r="J5" s="71" t="s">
        <v>26</v>
      </c>
      <c r="K5" s="11" t="s">
        <v>27</v>
      </c>
      <c r="L5" s="11" t="s">
        <v>28</v>
      </c>
      <c r="M5" s="11" t="s">
        <v>28</v>
      </c>
      <c r="N5" s="11" t="s">
        <v>29</v>
      </c>
      <c r="O5" s="11" t="s">
        <v>30</v>
      </c>
      <c r="P5" s="80" t="s">
        <v>31</v>
      </c>
      <c r="Q5" s="71" t="s">
        <v>26</v>
      </c>
      <c r="R5" s="11" t="s">
        <v>27</v>
      </c>
      <c r="S5" s="11" t="s">
        <v>28</v>
      </c>
      <c r="T5" s="11" t="s">
        <v>28</v>
      </c>
      <c r="U5" s="11" t="s">
        <v>29</v>
      </c>
      <c r="V5" s="11" t="s">
        <v>30</v>
      </c>
      <c r="W5" s="80" t="s">
        <v>31</v>
      </c>
      <c r="X5" s="71" t="s">
        <v>26</v>
      </c>
      <c r="Y5" s="11" t="s">
        <v>27</v>
      </c>
      <c r="Z5" s="11" t="s">
        <v>28</v>
      </c>
      <c r="AA5" s="11" t="s">
        <v>28</v>
      </c>
      <c r="AB5" s="11" t="s">
        <v>29</v>
      </c>
      <c r="AC5" s="11" t="s">
        <v>30</v>
      </c>
      <c r="AD5" s="80" t="s">
        <v>31</v>
      </c>
      <c r="AE5" s="71" t="s">
        <v>26</v>
      </c>
      <c r="AF5" s="11" t="s">
        <v>27</v>
      </c>
      <c r="AG5" s="11" t="s">
        <v>28</v>
      </c>
      <c r="AH5" s="21"/>
    </row>
    <row r="6" spans="1:36" ht="15.75" thickBot="1" x14ac:dyDescent="0.3">
      <c r="A6" s="27" t="s">
        <v>7</v>
      </c>
      <c r="B6" s="2"/>
      <c r="C6" s="72"/>
      <c r="D6" s="28">
        <v>1</v>
      </c>
      <c r="E6" s="2">
        <v>0</v>
      </c>
      <c r="F6" s="9">
        <v>1</v>
      </c>
      <c r="G6" s="9">
        <v>1</v>
      </c>
      <c r="H6" s="9">
        <v>2</v>
      </c>
      <c r="I6" s="81"/>
      <c r="J6" s="81"/>
      <c r="K6" s="9">
        <v>1</v>
      </c>
      <c r="L6" s="9">
        <v>0</v>
      </c>
      <c r="M6" s="10">
        <v>0</v>
      </c>
      <c r="N6" s="10">
        <v>0</v>
      </c>
      <c r="O6" s="3">
        <v>0</v>
      </c>
      <c r="P6" s="81"/>
      <c r="Q6" s="86"/>
      <c r="R6" s="9">
        <v>2</v>
      </c>
      <c r="S6" s="9">
        <v>0</v>
      </c>
      <c r="T6" s="9">
        <v>0</v>
      </c>
      <c r="U6" s="9">
        <v>0</v>
      </c>
      <c r="V6" s="9">
        <v>0</v>
      </c>
      <c r="W6" s="81"/>
      <c r="X6" s="81"/>
      <c r="Y6" s="10">
        <v>2</v>
      </c>
      <c r="Z6" s="10">
        <v>0</v>
      </c>
      <c r="AA6" s="9">
        <v>2</v>
      </c>
      <c r="AB6" s="9">
        <v>0</v>
      </c>
      <c r="AC6" s="9">
        <v>1</v>
      </c>
      <c r="AD6" s="81"/>
      <c r="AE6" s="81"/>
      <c r="AF6" s="10">
        <v>0</v>
      </c>
      <c r="AG6" s="10">
        <v>0</v>
      </c>
      <c r="AH6" s="35">
        <f>SUM(C6:AG6)</f>
        <v>13</v>
      </c>
      <c r="AJ6" s="63">
        <v>13</v>
      </c>
    </row>
    <row r="7" spans="1:36" x14ac:dyDescent="0.25">
      <c r="A7" s="27" t="s">
        <v>0</v>
      </c>
      <c r="B7" s="2"/>
      <c r="C7" s="73"/>
      <c r="D7" s="22">
        <f>SUM(D8:D10)</f>
        <v>1</v>
      </c>
      <c r="E7" s="22">
        <f t="shared" ref="E7:AG7" si="0">SUM(E8:E10)</f>
        <v>3</v>
      </c>
      <c r="F7" s="22">
        <f t="shared" si="0"/>
        <v>0</v>
      </c>
      <c r="G7" s="22">
        <f t="shared" si="0"/>
        <v>2</v>
      </c>
      <c r="H7" s="22">
        <f t="shared" si="0"/>
        <v>2</v>
      </c>
      <c r="I7" s="73">
        <f t="shared" si="0"/>
        <v>0</v>
      </c>
      <c r="J7" s="73">
        <f t="shared" si="0"/>
        <v>0</v>
      </c>
      <c r="K7" s="22">
        <f t="shared" si="0"/>
        <v>0</v>
      </c>
      <c r="L7" s="22">
        <f t="shared" si="0"/>
        <v>1</v>
      </c>
      <c r="M7" s="22">
        <f t="shared" si="0"/>
        <v>2</v>
      </c>
      <c r="N7" s="22">
        <f t="shared" si="0"/>
        <v>0</v>
      </c>
      <c r="O7" s="22">
        <f t="shared" si="0"/>
        <v>0</v>
      </c>
      <c r="P7" s="73">
        <f t="shared" si="0"/>
        <v>0</v>
      </c>
      <c r="Q7" s="73">
        <f t="shared" si="0"/>
        <v>0</v>
      </c>
      <c r="R7" s="22">
        <f t="shared" si="0"/>
        <v>0</v>
      </c>
      <c r="S7" s="22">
        <f t="shared" si="0"/>
        <v>0</v>
      </c>
      <c r="T7" s="22">
        <f t="shared" si="0"/>
        <v>0</v>
      </c>
      <c r="U7" s="22">
        <f t="shared" si="0"/>
        <v>0</v>
      </c>
      <c r="V7" s="22">
        <f t="shared" si="0"/>
        <v>0</v>
      </c>
      <c r="W7" s="73">
        <f t="shared" si="0"/>
        <v>0</v>
      </c>
      <c r="X7" s="73">
        <f t="shared" si="0"/>
        <v>0</v>
      </c>
      <c r="Y7" s="22">
        <f t="shared" si="0"/>
        <v>2</v>
      </c>
      <c r="Z7" s="22">
        <f t="shared" si="0"/>
        <v>4</v>
      </c>
      <c r="AA7" s="22">
        <f t="shared" si="0"/>
        <v>0</v>
      </c>
      <c r="AB7" s="22">
        <f t="shared" si="0"/>
        <v>8</v>
      </c>
      <c r="AC7" s="73">
        <f t="shared" si="0"/>
        <v>7</v>
      </c>
      <c r="AD7" s="73">
        <f t="shared" si="0"/>
        <v>0</v>
      </c>
      <c r="AE7" s="73">
        <f t="shared" si="0"/>
        <v>0</v>
      </c>
      <c r="AF7" s="22">
        <f t="shared" si="0"/>
        <v>0</v>
      </c>
      <c r="AG7" s="22">
        <f t="shared" si="0"/>
        <v>4</v>
      </c>
      <c r="AH7" s="35">
        <f t="shared" ref="AH7:AH13" si="1">SUM(C7:AG7)</f>
        <v>36</v>
      </c>
      <c r="AJ7" s="63">
        <v>36</v>
      </c>
    </row>
    <row r="8" spans="1:36" x14ac:dyDescent="0.25">
      <c r="A8" s="36" t="s">
        <v>1</v>
      </c>
      <c r="B8" s="5"/>
      <c r="C8" s="74"/>
      <c r="D8" s="50">
        <v>0</v>
      </c>
      <c r="E8" s="51">
        <v>0</v>
      </c>
      <c r="F8" s="52">
        <v>0</v>
      </c>
      <c r="G8" s="52">
        <v>0</v>
      </c>
      <c r="H8" s="52">
        <v>0</v>
      </c>
      <c r="I8" s="82"/>
      <c r="J8" s="82"/>
      <c r="K8" s="52">
        <v>0</v>
      </c>
      <c r="L8" s="52">
        <v>0</v>
      </c>
      <c r="M8" s="39">
        <v>0</v>
      </c>
      <c r="N8" s="39">
        <v>0</v>
      </c>
      <c r="O8" s="53">
        <v>0</v>
      </c>
      <c r="P8" s="82"/>
      <c r="Q8" s="87"/>
      <c r="R8" s="52">
        <v>0</v>
      </c>
      <c r="S8" s="52">
        <v>0</v>
      </c>
      <c r="T8" s="52">
        <v>0</v>
      </c>
      <c r="U8" s="52">
        <v>0</v>
      </c>
      <c r="V8" s="52">
        <v>0</v>
      </c>
      <c r="W8" s="82"/>
      <c r="X8" s="82"/>
      <c r="Y8" s="39">
        <v>0</v>
      </c>
      <c r="Z8" s="39">
        <v>0</v>
      </c>
      <c r="AA8" s="52">
        <v>0</v>
      </c>
      <c r="AB8" s="52">
        <v>4</v>
      </c>
      <c r="AC8" s="52">
        <v>0</v>
      </c>
      <c r="AD8" s="82"/>
      <c r="AE8" s="82"/>
      <c r="AF8" s="39">
        <v>0</v>
      </c>
      <c r="AG8" s="39">
        <v>0</v>
      </c>
      <c r="AH8" s="40">
        <f t="shared" si="1"/>
        <v>4</v>
      </c>
      <c r="AJ8" s="64">
        <v>4</v>
      </c>
    </row>
    <row r="9" spans="1:36" x14ac:dyDescent="0.25">
      <c r="A9" s="43" t="s">
        <v>8</v>
      </c>
      <c r="B9" s="15"/>
      <c r="C9" s="75"/>
      <c r="D9" s="31">
        <v>0</v>
      </c>
      <c r="E9" s="15">
        <v>0</v>
      </c>
      <c r="F9" s="17">
        <v>0</v>
      </c>
      <c r="G9" s="17">
        <v>0</v>
      </c>
      <c r="H9" s="17">
        <v>0</v>
      </c>
      <c r="I9" s="83"/>
      <c r="J9" s="83"/>
      <c r="K9" s="17">
        <v>0</v>
      </c>
      <c r="L9" s="17">
        <v>1</v>
      </c>
      <c r="M9" s="18">
        <v>0</v>
      </c>
      <c r="N9" s="18">
        <v>0</v>
      </c>
      <c r="O9" s="19">
        <v>0</v>
      </c>
      <c r="P9" s="83"/>
      <c r="Q9" s="88"/>
      <c r="R9" s="17">
        <v>0</v>
      </c>
      <c r="S9" s="17">
        <v>0</v>
      </c>
      <c r="T9" s="17">
        <v>0</v>
      </c>
      <c r="U9" s="17">
        <v>0</v>
      </c>
      <c r="V9" s="17">
        <v>0</v>
      </c>
      <c r="W9" s="83"/>
      <c r="X9" s="83"/>
      <c r="Y9" s="18">
        <v>0</v>
      </c>
      <c r="Z9" s="18">
        <v>0</v>
      </c>
      <c r="AA9" s="45">
        <v>0</v>
      </c>
      <c r="AB9" s="17">
        <v>0</v>
      </c>
      <c r="AC9" s="17">
        <v>0</v>
      </c>
      <c r="AD9" s="83"/>
      <c r="AE9" s="83"/>
      <c r="AF9" s="18">
        <v>0</v>
      </c>
      <c r="AG9" s="18">
        <v>0</v>
      </c>
      <c r="AH9" s="44">
        <f t="shared" si="1"/>
        <v>1</v>
      </c>
      <c r="AJ9" s="66">
        <v>1</v>
      </c>
    </row>
    <row r="10" spans="1:36" ht="15.75" thickBot="1" x14ac:dyDescent="0.3">
      <c r="A10" s="61" t="s">
        <v>9</v>
      </c>
      <c r="B10" s="60"/>
      <c r="C10" s="76"/>
      <c r="D10" s="30">
        <v>1</v>
      </c>
      <c r="E10" s="5">
        <v>3</v>
      </c>
      <c r="F10" s="12">
        <v>0</v>
      </c>
      <c r="G10" s="12">
        <v>2</v>
      </c>
      <c r="H10" s="12">
        <v>2</v>
      </c>
      <c r="I10" s="84"/>
      <c r="J10" s="84"/>
      <c r="K10" s="12">
        <v>0</v>
      </c>
      <c r="L10" s="12">
        <v>0</v>
      </c>
      <c r="M10" s="13">
        <v>2</v>
      </c>
      <c r="N10" s="13"/>
      <c r="O10" s="6">
        <v>0</v>
      </c>
      <c r="P10" s="84"/>
      <c r="Q10" s="89"/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84"/>
      <c r="X10" s="84"/>
      <c r="Y10" s="13">
        <v>2</v>
      </c>
      <c r="Z10" s="13">
        <v>4</v>
      </c>
      <c r="AA10" s="12">
        <v>0</v>
      </c>
      <c r="AB10" s="12">
        <v>4</v>
      </c>
      <c r="AC10" s="12">
        <v>7</v>
      </c>
      <c r="AD10" s="84"/>
      <c r="AE10" s="84"/>
      <c r="AF10" s="13">
        <v>0</v>
      </c>
      <c r="AG10" s="13">
        <v>4</v>
      </c>
      <c r="AH10" s="62">
        <f>SUM(C10:AG10)</f>
        <v>31</v>
      </c>
      <c r="AJ10" s="67">
        <v>31</v>
      </c>
    </row>
    <row r="11" spans="1:36" x14ac:dyDescent="0.25">
      <c r="A11" s="27" t="s">
        <v>2</v>
      </c>
      <c r="B11" s="2"/>
      <c r="C11" s="72">
        <f>C12+C13</f>
        <v>0</v>
      </c>
      <c r="D11" s="7">
        <f t="shared" ref="D11:AG11" si="2">D12+D13</f>
        <v>1</v>
      </c>
      <c r="E11" s="7">
        <f t="shared" si="2"/>
        <v>4</v>
      </c>
      <c r="F11" s="7">
        <f t="shared" si="2"/>
        <v>1</v>
      </c>
      <c r="G11" s="7">
        <f t="shared" si="2"/>
        <v>0</v>
      </c>
      <c r="H11" s="7">
        <f t="shared" si="2"/>
        <v>0</v>
      </c>
      <c r="I11" s="72">
        <f t="shared" si="2"/>
        <v>0</v>
      </c>
      <c r="J11" s="72">
        <f t="shared" si="2"/>
        <v>0</v>
      </c>
      <c r="K11" s="7">
        <f t="shared" si="2"/>
        <v>0</v>
      </c>
      <c r="L11" s="7">
        <f t="shared" si="2"/>
        <v>0</v>
      </c>
      <c r="M11" s="7">
        <f t="shared" si="2"/>
        <v>0</v>
      </c>
      <c r="N11" s="7">
        <f t="shared" si="2"/>
        <v>0</v>
      </c>
      <c r="O11" s="7">
        <f t="shared" si="2"/>
        <v>1</v>
      </c>
      <c r="P11" s="72">
        <f t="shared" si="2"/>
        <v>0</v>
      </c>
      <c r="Q11" s="72">
        <f t="shared" si="2"/>
        <v>0</v>
      </c>
      <c r="R11" s="7">
        <f t="shared" si="2"/>
        <v>0</v>
      </c>
      <c r="S11" s="7">
        <f t="shared" si="2"/>
        <v>7</v>
      </c>
      <c r="T11" s="7">
        <f t="shared" si="2"/>
        <v>2</v>
      </c>
      <c r="U11" s="7">
        <f t="shared" si="2"/>
        <v>4</v>
      </c>
      <c r="V11" s="7">
        <f t="shared" si="2"/>
        <v>5</v>
      </c>
      <c r="W11" s="72">
        <f t="shared" si="2"/>
        <v>0</v>
      </c>
      <c r="X11" s="72">
        <f t="shared" si="2"/>
        <v>0</v>
      </c>
      <c r="Y11" s="7">
        <f t="shared" si="2"/>
        <v>2</v>
      </c>
      <c r="Z11" s="7">
        <f t="shared" si="2"/>
        <v>7</v>
      </c>
      <c r="AA11" s="7">
        <f t="shared" si="2"/>
        <v>6</v>
      </c>
      <c r="AB11" s="7">
        <f t="shared" si="2"/>
        <v>6</v>
      </c>
      <c r="AC11" s="7">
        <f t="shared" si="2"/>
        <v>7</v>
      </c>
      <c r="AD11" s="72">
        <f t="shared" si="2"/>
        <v>0</v>
      </c>
      <c r="AE11" s="72">
        <f t="shared" si="2"/>
        <v>0</v>
      </c>
      <c r="AF11" s="7">
        <f t="shared" si="2"/>
        <v>9</v>
      </c>
      <c r="AG11" s="7">
        <f t="shared" si="2"/>
        <v>4</v>
      </c>
      <c r="AH11" s="35">
        <f t="shared" si="1"/>
        <v>66</v>
      </c>
      <c r="AJ11" s="63">
        <v>66</v>
      </c>
    </row>
    <row r="12" spans="1:36" x14ac:dyDescent="0.25">
      <c r="A12" s="29"/>
      <c r="B12" s="32" t="s">
        <v>3</v>
      </c>
      <c r="C12" s="77"/>
      <c r="D12" s="30">
        <v>0</v>
      </c>
      <c r="E12" s="5">
        <v>0</v>
      </c>
      <c r="F12" s="12">
        <v>0</v>
      </c>
      <c r="G12" s="12">
        <v>0</v>
      </c>
      <c r="H12" s="12">
        <v>0</v>
      </c>
      <c r="I12" s="84"/>
      <c r="J12" s="84"/>
      <c r="K12" s="12">
        <v>0</v>
      </c>
      <c r="L12" s="12">
        <v>0</v>
      </c>
      <c r="M12" s="13">
        <v>0</v>
      </c>
      <c r="N12" s="13">
        <v>0</v>
      </c>
      <c r="O12" s="34">
        <v>0</v>
      </c>
      <c r="P12" s="84"/>
      <c r="Q12" s="89"/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84"/>
      <c r="X12" s="84"/>
      <c r="Y12" s="13">
        <v>0</v>
      </c>
      <c r="Z12" s="13">
        <v>0</v>
      </c>
      <c r="AA12" s="12">
        <v>0</v>
      </c>
      <c r="AB12" s="12">
        <v>0</v>
      </c>
      <c r="AC12" s="12">
        <v>0</v>
      </c>
      <c r="AD12" s="84"/>
      <c r="AE12" s="84"/>
      <c r="AF12" s="13">
        <v>0</v>
      </c>
      <c r="AG12" s="13">
        <v>0</v>
      </c>
      <c r="AH12" s="33">
        <f t="shared" si="1"/>
        <v>0</v>
      </c>
      <c r="AJ12" s="65">
        <v>0</v>
      </c>
    </row>
    <row r="13" spans="1:36" ht="15.75" thickBot="1" x14ac:dyDescent="0.3">
      <c r="A13" s="37"/>
      <c r="B13" s="38" t="s">
        <v>4</v>
      </c>
      <c r="C13" s="78"/>
      <c r="D13" s="55">
        <v>1</v>
      </c>
      <c r="E13" s="56">
        <v>4</v>
      </c>
      <c r="F13" s="57">
        <v>1</v>
      </c>
      <c r="G13" s="57">
        <v>0</v>
      </c>
      <c r="H13" s="57">
        <v>0</v>
      </c>
      <c r="I13" s="85"/>
      <c r="J13" s="85"/>
      <c r="K13" s="57">
        <v>0</v>
      </c>
      <c r="L13" s="57">
        <v>0</v>
      </c>
      <c r="M13" s="42">
        <v>0</v>
      </c>
      <c r="N13" s="42">
        <v>0</v>
      </c>
      <c r="O13" s="58">
        <v>1</v>
      </c>
      <c r="P13" s="85"/>
      <c r="Q13" s="90"/>
      <c r="R13" s="57">
        <v>0</v>
      </c>
      <c r="S13" s="57">
        <v>7</v>
      </c>
      <c r="T13" s="57">
        <v>2</v>
      </c>
      <c r="U13" s="57">
        <v>4</v>
      </c>
      <c r="V13" s="57">
        <v>5</v>
      </c>
      <c r="W13" s="85"/>
      <c r="X13" s="85"/>
      <c r="Y13" s="42">
        <v>2</v>
      </c>
      <c r="Z13" s="42">
        <v>7</v>
      </c>
      <c r="AA13" s="57">
        <v>6</v>
      </c>
      <c r="AB13" s="57">
        <v>6</v>
      </c>
      <c r="AC13" s="57">
        <v>7</v>
      </c>
      <c r="AD13" s="85"/>
      <c r="AE13" s="85"/>
      <c r="AF13" s="42">
        <v>9</v>
      </c>
      <c r="AG13" s="42">
        <v>4</v>
      </c>
      <c r="AH13" s="41">
        <f t="shared" si="1"/>
        <v>66</v>
      </c>
      <c r="AJ13" s="68">
        <v>66</v>
      </c>
    </row>
    <row r="14" spans="1:3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6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H1"/>
    <mergeCell ref="A2:AH2"/>
  </mergeCells>
  <pageMargins left="0" right="0" top="0" bottom="0" header="0.31496062992125984" footer="0.31496062992125984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"/>
  <sheetViews>
    <sheetView workbookViewId="0">
      <selection activeCell="AG18" sqref="AG18"/>
    </sheetView>
  </sheetViews>
  <sheetFormatPr baseColWidth="10" defaultRowHeight="15" x14ac:dyDescent="0.25"/>
  <cols>
    <col min="2" max="2" width="12.85546875" customWidth="1"/>
    <col min="3" max="32" width="3.42578125" customWidth="1"/>
    <col min="33" max="33" width="4.5703125" customWidth="1"/>
    <col min="34" max="34" width="8.7109375" customWidth="1"/>
  </cols>
  <sheetData>
    <row r="1" spans="1:35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</row>
    <row r="2" spans="1:35" ht="21" x14ac:dyDescent="0.35">
      <c r="A2" s="198">
        <v>43040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</row>
    <row r="3" spans="1:35" ht="15.75" thickBot="1" x14ac:dyDescent="0.3"/>
    <row r="4" spans="1:35" x14ac:dyDescent="0.25">
      <c r="A4" s="1"/>
      <c r="B4" s="1"/>
      <c r="C4" s="70">
        <v>1</v>
      </c>
      <c r="D4" s="24">
        <v>2</v>
      </c>
      <c r="E4" s="24">
        <v>3</v>
      </c>
      <c r="F4" s="79">
        <v>4</v>
      </c>
      <c r="G4" s="79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79">
        <v>11</v>
      </c>
      <c r="N4" s="79">
        <v>12</v>
      </c>
      <c r="O4" s="24">
        <v>13</v>
      </c>
      <c r="P4" s="24">
        <v>14</v>
      </c>
      <c r="Q4" s="24">
        <v>15</v>
      </c>
      <c r="R4" s="24">
        <v>16</v>
      </c>
      <c r="S4" s="24">
        <v>17</v>
      </c>
      <c r="T4" s="79">
        <v>18</v>
      </c>
      <c r="U4" s="79">
        <v>19</v>
      </c>
      <c r="V4" s="24">
        <v>20</v>
      </c>
      <c r="W4" s="24">
        <v>21</v>
      </c>
      <c r="X4" s="24">
        <v>22</v>
      </c>
      <c r="Y4" s="24">
        <v>23</v>
      </c>
      <c r="Z4" s="24">
        <v>24</v>
      </c>
      <c r="AA4" s="79">
        <v>25</v>
      </c>
      <c r="AB4" s="79">
        <v>26</v>
      </c>
      <c r="AC4" s="24">
        <v>27</v>
      </c>
      <c r="AD4" s="24">
        <v>28</v>
      </c>
      <c r="AE4" s="24">
        <v>29</v>
      </c>
      <c r="AF4" s="25">
        <v>30</v>
      </c>
      <c r="AG4" s="20" t="s">
        <v>5</v>
      </c>
    </row>
    <row r="5" spans="1:35" ht="15.75" thickBot="1" x14ac:dyDescent="0.3">
      <c r="A5" s="1"/>
      <c r="B5" s="1"/>
      <c r="C5" s="71" t="s">
        <v>28</v>
      </c>
      <c r="D5" s="11" t="s">
        <v>29</v>
      </c>
      <c r="E5" s="11" t="s">
        <v>30</v>
      </c>
      <c r="F5" s="80" t="s">
        <v>31</v>
      </c>
      <c r="G5" s="80" t="s">
        <v>26</v>
      </c>
      <c r="H5" s="11" t="s">
        <v>27</v>
      </c>
      <c r="I5" s="11" t="s">
        <v>28</v>
      </c>
      <c r="J5" s="4" t="s">
        <v>28</v>
      </c>
      <c r="K5" s="11" t="s">
        <v>29</v>
      </c>
      <c r="L5" s="11" t="s">
        <v>30</v>
      </c>
      <c r="M5" s="80" t="s">
        <v>31</v>
      </c>
      <c r="N5" s="80" t="s">
        <v>26</v>
      </c>
      <c r="O5" s="11" t="s">
        <v>27</v>
      </c>
      <c r="P5" s="11" t="s">
        <v>28</v>
      </c>
      <c r="Q5" s="4" t="s">
        <v>28</v>
      </c>
      <c r="R5" s="11" t="s">
        <v>29</v>
      </c>
      <c r="S5" s="11" t="s">
        <v>30</v>
      </c>
      <c r="T5" s="80" t="s">
        <v>31</v>
      </c>
      <c r="U5" s="80" t="s">
        <v>26</v>
      </c>
      <c r="V5" s="11" t="s">
        <v>27</v>
      </c>
      <c r="W5" s="11" t="s">
        <v>28</v>
      </c>
      <c r="X5" s="4" t="s">
        <v>28</v>
      </c>
      <c r="Y5" s="11" t="s">
        <v>29</v>
      </c>
      <c r="Z5" s="11" t="s">
        <v>30</v>
      </c>
      <c r="AA5" s="80" t="s">
        <v>31</v>
      </c>
      <c r="AB5" s="80" t="s">
        <v>26</v>
      </c>
      <c r="AC5" s="11" t="s">
        <v>27</v>
      </c>
      <c r="AD5" s="11" t="s">
        <v>28</v>
      </c>
      <c r="AE5" s="4" t="s">
        <v>28</v>
      </c>
      <c r="AF5" s="11" t="s">
        <v>29</v>
      </c>
      <c r="AG5" s="21"/>
    </row>
    <row r="6" spans="1:35" ht="15.75" thickBot="1" x14ac:dyDescent="0.3">
      <c r="A6" s="27" t="s">
        <v>7</v>
      </c>
      <c r="B6" s="2"/>
      <c r="C6" s="72"/>
      <c r="D6" s="28">
        <v>0</v>
      </c>
      <c r="E6" s="2">
        <v>0</v>
      </c>
      <c r="F6" s="81"/>
      <c r="G6" s="81"/>
      <c r="H6" s="9">
        <v>0</v>
      </c>
      <c r="I6" s="9">
        <v>0</v>
      </c>
      <c r="J6" s="9">
        <v>0</v>
      </c>
      <c r="K6" s="9">
        <v>0</v>
      </c>
      <c r="L6" s="9">
        <v>0</v>
      </c>
      <c r="M6" s="114"/>
      <c r="N6" s="114"/>
      <c r="O6" s="3">
        <v>1</v>
      </c>
      <c r="P6" s="9">
        <v>0</v>
      </c>
      <c r="Q6" s="2">
        <v>3</v>
      </c>
      <c r="R6" s="9">
        <v>0</v>
      </c>
      <c r="S6" s="9">
        <v>1</v>
      </c>
      <c r="T6" s="81"/>
      <c r="U6" s="81"/>
      <c r="V6" s="9">
        <v>2</v>
      </c>
      <c r="W6" s="9">
        <v>2</v>
      </c>
      <c r="X6" s="9">
        <v>0</v>
      </c>
      <c r="Y6" s="10">
        <v>0</v>
      </c>
      <c r="Z6" s="10">
        <v>0</v>
      </c>
      <c r="AA6" s="81"/>
      <c r="AB6" s="81"/>
      <c r="AC6" s="9">
        <v>0</v>
      </c>
      <c r="AD6" s="9">
        <v>2</v>
      </c>
      <c r="AE6" s="9">
        <v>0</v>
      </c>
      <c r="AF6" s="10">
        <v>1</v>
      </c>
      <c r="AG6" s="35">
        <f t="shared" ref="AG6:AG13" si="0">SUM(C6:AF6)</f>
        <v>12</v>
      </c>
      <c r="AI6" s="63">
        <v>12</v>
      </c>
    </row>
    <row r="7" spans="1:35" x14ac:dyDescent="0.25">
      <c r="A7" s="27" t="s">
        <v>0</v>
      </c>
      <c r="B7" s="2"/>
      <c r="C7" s="73"/>
      <c r="D7" s="22">
        <f>SUM(D8:D10)</f>
        <v>0</v>
      </c>
      <c r="E7" s="22">
        <f t="shared" ref="E7:AF7" si="1">SUM(E8:E10)</f>
        <v>0</v>
      </c>
      <c r="F7" s="73">
        <f t="shared" si="1"/>
        <v>0</v>
      </c>
      <c r="G7" s="73">
        <f t="shared" si="1"/>
        <v>0</v>
      </c>
      <c r="H7" s="22">
        <f t="shared" si="1"/>
        <v>0</v>
      </c>
      <c r="I7" s="22">
        <f t="shared" si="1"/>
        <v>0</v>
      </c>
      <c r="J7" s="22">
        <f t="shared" si="1"/>
        <v>0</v>
      </c>
      <c r="K7" s="22">
        <f t="shared" si="1"/>
        <v>0</v>
      </c>
      <c r="L7" s="22">
        <f t="shared" si="1"/>
        <v>0</v>
      </c>
      <c r="M7" s="73">
        <f t="shared" si="1"/>
        <v>0</v>
      </c>
      <c r="N7" s="73">
        <f t="shared" si="1"/>
        <v>0</v>
      </c>
      <c r="O7" s="22">
        <f t="shared" si="1"/>
        <v>1</v>
      </c>
      <c r="P7" s="22">
        <f t="shared" si="1"/>
        <v>2</v>
      </c>
      <c r="Q7" s="22">
        <f t="shared" si="1"/>
        <v>3</v>
      </c>
      <c r="R7" s="22">
        <f t="shared" si="1"/>
        <v>1</v>
      </c>
      <c r="S7" s="22">
        <f t="shared" si="1"/>
        <v>2</v>
      </c>
      <c r="T7" s="73">
        <f t="shared" si="1"/>
        <v>0</v>
      </c>
      <c r="U7" s="73">
        <f t="shared" si="1"/>
        <v>0</v>
      </c>
      <c r="V7" s="22">
        <f t="shared" si="1"/>
        <v>6</v>
      </c>
      <c r="W7" s="22">
        <f t="shared" si="1"/>
        <v>2</v>
      </c>
      <c r="X7" s="22">
        <v>0</v>
      </c>
      <c r="Y7" s="22">
        <f t="shared" si="1"/>
        <v>3</v>
      </c>
      <c r="Z7" s="22">
        <f t="shared" si="1"/>
        <v>0</v>
      </c>
      <c r="AA7" s="73">
        <f t="shared" si="1"/>
        <v>0</v>
      </c>
      <c r="AB7" s="73">
        <f t="shared" si="1"/>
        <v>0</v>
      </c>
      <c r="AC7" s="22">
        <f t="shared" si="1"/>
        <v>5</v>
      </c>
      <c r="AD7" s="22">
        <f t="shared" si="1"/>
        <v>2</v>
      </c>
      <c r="AE7" s="22">
        <f t="shared" si="1"/>
        <v>4</v>
      </c>
      <c r="AF7" s="22">
        <f t="shared" si="1"/>
        <v>4</v>
      </c>
      <c r="AG7" s="35">
        <f t="shared" si="0"/>
        <v>35</v>
      </c>
      <c r="AI7" s="63">
        <v>35</v>
      </c>
    </row>
    <row r="8" spans="1:35" x14ac:dyDescent="0.25">
      <c r="A8" s="36" t="s">
        <v>1</v>
      </c>
      <c r="B8" s="5"/>
      <c r="C8" s="74"/>
      <c r="D8" s="50">
        <v>0</v>
      </c>
      <c r="E8" s="51">
        <v>0</v>
      </c>
      <c r="F8" s="82"/>
      <c r="G8" s="82"/>
      <c r="H8" s="52">
        <v>0</v>
      </c>
      <c r="I8" s="52">
        <v>0</v>
      </c>
      <c r="J8" s="52">
        <v>0</v>
      </c>
      <c r="K8" s="52">
        <v>0</v>
      </c>
      <c r="L8" s="52">
        <v>0</v>
      </c>
      <c r="M8" s="115"/>
      <c r="N8" s="115"/>
      <c r="O8" s="53">
        <v>0</v>
      </c>
      <c r="P8" s="52">
        <v>0</v>
      </c>
      <c r="Q8" s="51">
        <v>0</v>
      </c>
      <c r="R8" s="52">
        <v>0</v>
      </c>
      <c r="S8" s="52">
        <v>0</v>
      </c>
      <c r="T8" s="82"/>
      <c r="U8" s="82"/>
      <c r="V8" s="52">
        <v>0</v>
      </c>
      <c r="W8" s="52">
        <v>0</v>
      </c>
      <c r="X8" s="52">
        <v>0</v>
      </c>
      <c r="Y8" s="39">
        <v>0</v>
      </c>
      <c r="Z8" s="39">
        <v>0</v>
      </c>
      <c r="AA8" s="82"/>
      <c r="AB8" s="82"/>
      <c r="AC8" s="52">
        <v>0</v>
      </c>
      <c r="AD8" s="52">
        <v>2</v>
      </c>
      <c r="AE8" s="52">
        <v>0</v>
      </c>
      <c r="AF8" s="39">
        <v>0</v>
      </c>
      <c r="AG8" s="40">
        <f t="shared" si="0"/>
        <v>2</v>
      </c>
      <c r="AI8" s="64">
        <v>2</v>
      </c>
    </row>
    <row r="9" spans="1:35" x14ac:dyDescent="0.25">
      <c r="A9" s="43" t="s">
        <v>8</v>
      </c>
      <c r="B9" s="15"/>
      <c r="C9" s="75"/>
      <c r="D9" s="31">
        <v>0</v>
      </c>
      <c r="E9" s="15">
        <v>0</v>
      </c>
      <c r="F9" s="83"/>
      <c r="G9" s="83"/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16"/>
      <c r="N9" s="116"/>
      <c r="O9" s="19">
        <v>0</v>
      </c>
      <c r="P9" s="17">
        <v>0</v>
      </c>
      <c r="Q9" s="15">
        <v>0</v>
      </c>
      <c r="R9" s="17">
        <v>0</v>
      </c>
      <c r="S9" s="17">
        <v>0</v>
      </c>
      <c r="T9" s="83"/>
      <c r="U9" s="83"/>
      <c r="V9" s="17">
        <v>0</v>
      </c>
      <c r="W9" s="17">
        <v>0</v>
      </c>
      <c r="X9" s="17">
        <v>0</v>
      </c>
      <c r="Y9" s="18">
        <v>0</v>
      </c>
      <c r="Z9" s="18">
        <v>0</v>
      </c>
      <c r="AA9" s="119"/>
      <c r="AB9" s="83"/>
      <c r="AC9" s="17">
        <v>0</v>
      </c>
      <c r="AD9" s="17">
        <v>0</v>
      </c>
      <c r="AE9" s="17">
        <v>0</v>
      </c>
      <c r="AF9" s="18">
        <v>0</v>
      </c>
      <c r="AG9" s="44">
        <f t="shared" si="0"/>
        <v>0</v>
      </c>
      <c r="AI9" s="66">
        <v>0</v>
      </c>
    </row>
    <row r="10" spans="1:35" ht="15.75" thickBot="1" x14ac:dyDescent="0.3">
      <c r="A10" s="61" t="s">
        <v>9</v>
      </c>
      <c r="B10" s="60"/>
      <c r="C10" s="76"/>
      <c r="D10" s="30">
        <v>0</v>
      </c>
      <c r="E10" s="5">
        <v>0</v>
      </c>
      <c r="F10" s="84"/>
      <c r="G10" s="84"/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17"/>
      <c r="N10" s="117"/>
      <c r="O10" s="34">
        <v>1</v>
      </c>
      <c r="P10" s="12">
        <v>2</v>
      </c>
      <c r="Q10" s="5">
        <v>3</v>
      </c>
      <c r="R10" s="12">
        <v>1</v>
      </c>
      <c r="S10" s="12">
        <v>2</v>
      </c>
      <c r="T10" s="84"/>
      <c r="U10" s="84"/>
      <c r="V10" s="12">
        <v>6</v>
      </c>
      <c r="W10" s="12">
        <v>2</v>
      </c>
      <c r="X10" s="12">
        <v>0</v>
      </c>
      <c r="Y10" s="13">
        <v>3</v>
      </c>
      <c r="Z10" s="13">
        <v>0</v>
      </c>
      <c r="AA10" s="84"/>
      <c r="AB10" s="84"/>
      <c r="AC10" s="12">
        <v>5</v>
      </c>
      <c r="AD10" s="12">
        <v>0</v>
      </c>
      <c r="AE10" s="12">
        <v>4</v>
      </c>
      <c r="AF10" s="13">
        <v>4</v>
      </c>
      <c r="AG10" s="62">
        <f t="shared" si="0"/>
        <v>33</v>
      </c>
      <c r="AI10" s="67">
        <v>33</v>
      </c>
    </row>
    <row r="11" spans="1:35" x14ac:dyDescent="0.25">
      <c r="A11" s="27" t="s">
        <v>2</v>
      </c>
      <c r="B11" s="2"/>
      <c r="C11" s="72">
        <f>C12+C13</f>
        <v>0</v>
      </c>
      <c r="D11" s="7">
        <f t="shared" ref="D11:AF11" si="2">D12+D13</f>
        <v>0</v>
      </c>
      <c r="E11" s="7">
        <f t="shared" si="2"/>
        <v>0</v>
      </c>
      <c r="F11" s="72">
        <f t="shared" si="2"/>
        <v>0</v>
      </c>
      <c r="G11" s="72">
        <f t="shared" si="2"/>
        <v>0</v>
      </c>
      <c r="H11" s="7">
        <f t="shared" si="2"/>
        <v>0</v>
      </c>
      <c r="I11" s="7">
        <f t="shared" si="2"/>
        <v>9</v>
      </c>
      <c r="J11" s="7">
        <f t="shared" si="2"/>
        <v>0</v>
      </c>
      <c r="K11" s="7">
        <f t="shared" si="2"/>
        <v>0</v>
      </c>
      <c r="L11" s="7">
        <f t="shared" si="2"/>
        <v>5</v>
      </c>
      <c r="M11" s="72">
        <f t="shared" si="2"/>
        <v>0</v>
      </c>
      <c r="N11" s="72">
        <f t="shared" si="2"/>
        <v>0</v>
      </c>
      <c r="O11" s="7">
        <f t="shared" si="2"/>
        <v>6</v>
      </c>
      <c r="P11" s="7">
        <f t="shared" si="2"/>
        <v>9</v>
      </c>
      <c r="Q11" s="7">
        <f t="shared" si="2"/>
        <v>1</v>
      </c>
      <c r="R11" s="7">
        <f t="shared" si="2"/>
        <v>0</v>
      </c>
      <c r="S11" s="7">
        <f t="shared" si="2"/>
        <v>7</v>
      </c>
      <c r="T11" s="72">
        <f t="shared" si="2"/>
        <v>0</v>
      </c>
      <c r="U11" s="72">
        <f t="shared" si="2"/>
        <v>0</v>
      </c>
      <c r="V11" s="7">
        <f t="shared" si="2"/>
        <v>6</v>
      </c>
      <c r="W11" s="7">
        <f t="shared" si="2"/>
        <v>7</v>
      </c>
      <c r="X11" s="7">
        <f t="shared" si="2"/>
        <v>0</v>
      </c>
      <c r="Y11" s="7">
        <f t="shared" si="2"/>
        <v>0</v>
      </c>
      <c r="Z11" s="7">
        <f t="shared" si="2"/>
        <v>0</v>
      </c>
      <c r="AA11" s="72">
        <f t="shared" si="2"/>
        <v>0</v>
      </c>
      <c r="AB11" s="72">
        <f t="shared" si="2"/>
        <v>0</v>
      </c>
      <c r="AC11" s="7">
        <f t="shared" si="2"/>
        <v>6</v>
      </c>
      <c r="AD11" s="7">
        <f t="shared" si="2"/>
        <v>4</v>
      </c>
      <c r="AE11" s="7">
        <f t="shared" si="2"/>
        <v>9</v>
      </c>
      <c r="AF11" s="7">
        <f t="shared" si="2"/>
        <v>3</v>
      </c>
      <c r="AG11" s="35">
        <f t="shared" si="0"/>
        <v>72</v>
      </c>
      <c r="AI11" s="63">
        <v>71</v>
      </c>
    </row>
    <row r="12" spans="1:35" x14ac:dyDescent="0.25">
      <c r="A12" s="29"/>
      <c r="B12" s="32" t="s">
        <v>3</v>
      </c>
      <c r="C12" s="77"/>
      <c r="D12" s="30">
        <v>0</v>
      </c>
      <c r="E12" s="5">
        <v>0</v>
      </c>
      <c r="F12" s="84"/>
      <c r="G12" s="84"/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17"/>
      <c r="N12" s="117"/>
      <c r="O12" s="34">
        <v>0</v>
      </c>
      <c r="P12" s="12">
        <v>0</v>
      </c>
      <c r="Q12" s="5">
        <v>0</v>
      </c>
      <c r="R12" s="12">
        <v>0</v>
      </c>
      <c r="S12" s="12">
        <v>0</v>
      </c>
      <c r="T12" s="84"/>
      <c r="U12" s="84"/>
      <c r="V12" s="12">
        <v>0</v>
      </c>
      <c r="W12" s="12">
        <v>0</v>
      </c>
      <c r="X12" s="12">
        <v>0</v>
      </c>
      <c r="Y12" s="13">
        <v>0</v>
      </c>
      <c r="Z12" s="13">
        <v>0</v>
      </c>
      <c r="AA12" s="84"/>
      <c r="AB12" s="84"/>
      <c r="AC12" s="12">
        <v>0</v>
      </c>
      <c r="AD12" s="12">
        <v>0</v>
      </c>
      <c r="AE12" s="12">
        <v>0</v>
      </c>
      <c r="AF12" s="13">
        <v>0</v>
      </c>
      <c r="AG12" s="33">
        <f t="shared" si="0"/>
        <v>0</v>
      </c>
      <c r="AI12" s="65">
        <v>0</v>
      </c>
    </row>
    <row r="13" spans="1:35" ht="15.75" thickBot="1" x14ac:dyDescent="0.3">
      <c r="A13" s="37"/>
      <c r="B13" s="38" t="s">
        <v>4</v>
      </c>
      <c r="C13" s="78"/>
      <c r="D13" s="55">
        <v>0</v>
      </c>
      <c r="E13" s="56">
        <v>0</v>
      </c>
      <c r="F13" s="85"/>
      <c r="G13" s="85"/>
      <c r="H13" s="57">
        <v>0</v>
      </c>
      <c r="I13" s="57">
        <v>9</v>
      </c>
      <c r="J13" s="57">
        <v>0</v>
      </c>
      <c r="K13" s="57">
        <v>0</v>
      </c>
      <c r="L13" s="57">
        <v>5</v>
      </c>
      <c r="M13" s="118"/>
      <c r="N13" s="118"/>
      <c r="O13" s="58">
        <v>6</v>
      </c>
      <c r="P13" s="57">
        <v>9</v>
      </c>
      <c r="Q13" s="56">
        <v>1</v>
      </c>
      <c r="R13" s="57">
        <v>0</v>
      </c>
      <c r="S13" s="57">
        <v>7</v>
      </c>
      <c r="T13" s="85"/>
      <c r="U13" s="85"/>
      <c r="V13" s="57">
        <v>6</v>
      </c>
      <c r="W13" s="57">
        <v>7</v>
      </c>
      <c r="X13" s="57">
        <v>0</v>
      </c>
      <c r="Y13" s="42">
        <v>0</v>
      </c>
      <c r="Z13" s="42">
        <v>0</v>
      </c>
      <c r="AA13" s="85"/>
      <c r="AB13" s="85"/>
      <c r="AC13" s="57">
        <v>6</v>
      </c>
      <c r="AD13" s="57">
        <v>4</v>
      </c>
      <c r="AE13" s="57">
        <v>9</v>
      </c>
      <c r="AF13" s="42">
        <v>3</v>
      </c>
      <c r="AG13" s="41">
        <f t="shared" si="0"/>
        <v>72</v>
      </c>
      <c r="AI13" s="68">
        <v>71</v>
      </c>
    </row>
    <row r="14" spans="1:3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5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G1"/>
    <mergeCell ref="A2:AG2"/>
  </mergeCells>
  <pageMargins left="0" right="0" top="0" bottom="0" header="0.31496062992125984" footer="0.31496062992125984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3"/>
  <sheetViews>
    <sheetView workbookViewId="0">
      <selection activeCell="AJ6" sqref="AJ6"/>
    </sheetView>
  </sheetViews>
  <sheetFormatPr baseColWidth="10" defaultRowHeight="15" x14ac:dyDescent="0.25"/>
  <cols>
    <col min="2" max="2" width="12.85546875" customWidth="1"/>
    <col min="3" max="33" width="3.42578125" customWidth="1"/>
    <col min="34" max="34" width="4.5703125" customWidth="1"/>
    <col min="35" max="35" width="8.7109375" customWidth="1"/>
  </cols>
  <sheetData>
    <row r="1" spans="1:36" ht="21" x14ac:dyDescent="0.35">
      <c r="A1" s="197" t="s">
        <v>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</row>
    <row r="2" spans="1:36" ht="21" x14ac:dyDescent="0.35">
      <c r="A2" s="198">
        <v>43070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/>
      <c r="X2" s="197"/>
      <c r="Y2" s="197"/>
      <c r="Z2" s="197"/>
      <c r="AA2" s="197"/>
      <c r="AB2" s="197"/>
      <c r="AC2" s="197"/>
      <c r="AD2" s="197"/>
      <c r="AE2" s="197"/>
      <c r="AF2" s="197"/>
      <c r="AG2" s="197"/>
      <c r="AH2" s="197"/>
    </row>
    <row r="3" spans="1:36" ht="15.75" thickBot="1" x14ac:dyDescent="0.3"/>
    <row r="4" spans="1:36" x14ac:dyDescent="0.25">
      <c r="A4" s="1"/>
      <c r="B4" s="1"/>
      <c r="C4" s="70">
        <v>1</v>
      </c>
      <c r="D4" s="79">
        <v>2</v>
      </c>
      <c r="E4" s="79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79">
        <v>9</v>
      </c>
      <c r="L4" s="79">
        <v>10</v>
      </c>
      <c r="M4" s="24">
        <v>11</v>
      </c>
      <c r="N4" s="24">
        <v>12</v>
      </c>
      <c r="O4" s="24">
        <v>13</v>
      </c>
      <c r="P4" s="24">
        <v>14</v>
      </c>
      <c r="Q4" s="24">
        <v>15</v>
      </c>
      <c r="R4" s="79">
        <v>16</v>
      </c>
      <c r="S4" s="79">
        <v>17</v>
      </c>
      <c r="T4" s="24">
        <v>18</v>
      </c>
      <c r="U4" s="24">
        <v>19</v>
      </c>
      <c r="V4" s="24">
        <v>20</v>
      </c>
      <c r="W4" s="24">
        <v>21</v>
      </c>
      <c r="X4" s="24">
        <v>22</v>
      </c>
      <c r="Y4" s="79">
        <v>23</v>
      </c>
      <c r="Z4" s="79">
        <v>24</v>
      </c>
      <c r="AA4" s="79">
        <v>25</v>
      </c>
      <c r="AB4" s="24">
        <v>26</v>
      </c>
      <c r="AC4" s="24">
        <v>27</v>
      </c>
      <c r="AD4" s="24">
        <v>28</v>
      </c>
      <c r="AE4" s="24">
        <v>29</v>
      </c>
      <c r="AF4" s="125">
        <v>30</v>
      </c>
      <c r="AG4" s="196">
        <v>31</v>
      </c>
      <c r="AH4" s="20" t="s">
        <v>5</v>
      </c>
    </row>
    <row r="5" spans="1:36" ht="15.75" thickBot="1" x14ac:dyDescent="0.3">
      <c r="A5" s="1"/>
      <c r="B5" s="1"/>
      <c r="C5" s="71" t="s">
        <v>30</v>
      </c>
      <c r="D5" s="80" t="s">
        <v>31</v>
      </c>
      <c r="E5" s="80" t="s">
        <v>26</v>
      </c>
      <c r="F5" s="11" t="s">
        <v>27</v>
      </c>
      <c r="G5" s="11" t="s">
        <v>28</v>
      </c>
      <c r="H5" s="11" t="s">
        <v>28</v>
      </c>
      <c r="I5" s="11" t="s">
        <v>29</v>
      </c>
      <c r="J5" s="4" t="s">
        <v>30</v>
      </c>
      <c r="K5" s="80" t="s">
        <v>31</v>
      </c>
      <c r="L5" s="80" t="s">
        <v>26</v>
      </c>
      <c r="M5" s="11" t="s">
        <v>27</v>
      </c>
      <c r="N5" s="11" t="s">
        <v>28</v>
      </c>
      <c r="O5" s="11" t="s">
        <v>28</v>
      </c>
      <c r="P5" s="11" t="s">
        <v>29</v>
      </c>
      <c r="Q5" s="4" t="s">
        <v>30</v>
      </c>
      <c r="R5" s="80" t="s">
        <v>31</v>
      </c>
      <c r="S5" s="80" t="s">
        <v>26</v>
      </c>
      <c r="T5" s="11" t="s">
        <v>27</v>
      </c>
      <c r="U5" s="11" t="s">
        <v>28</v>
      </c>
      <c r="V5" s="11" t="s">
        <v>28</v>
      </c>
      <c r="W5" s="11" t="s">
        <v>29</v>
      </c>
      <c r="X5" s="4" t="s">
        <v>30</v>
      </c>
      <c r="Y5" s="80" t="s">
        <v>31</v>
      </c>
      <c r="Z5" s="80" t="s">
        <v>26</v>
      </c>
      <c r="AA5" s="80" t="s">
        <v>27</v>
      </c>
      <c r="AB5" s="11" t="s">
        <v>28</v>
      </c>
      <c r="AC5" s="11" t="s">
        <v>28</v>
      </c>
      <c r="AD5" s="11" t="s">
        <v>29</v>
      </c>
      <c r="AE5" s="4" t="s">
        <v>30</v>
      </c>
      <c r="AF5" s="80" t="s">
        <v>31</v>
      </c>
      <c r="AG5" s="80" t="s">
        <v>26</v>
      </c>
      <c r="AH5" s="21"/>
    </row>
    <row r="6" spans="1:36" ht="15.75" thickBot="1" x14ac:dyDescent="0.3">
      <c r="A6" s="27" t="s">
        <v>7</v>
      </c>
      <c r="B6" s="2"/>
      <c r="C6" s="72"/>
      <c r="D6" s="120"/>
      <c r="E6" s="86"/>
      <c r="F6" s="9">
        <v>1</v>
      </c>
      <c r="G6" s="9">
        <v>0</v>
      </c>
      <c r="H6" s="9">
        <v>0</v>
      </c>
      <c r="I6" s="9">
        <v>0</v>
      </c>
      <c r="J6" s="9">
        <v>0</v>
      </c>
      <c r="K6" s="81"/>
      <c r="L6" s="81"/>
      <c r="M6" s="10">
        <v>0</v>
      </c>
      <c r="N6" s="10">
        <v>0</v>
      </c>
      <c r="O6" s="3">
        <v>4</v>
      </c>
      <c r="P6" s="9">
        <v>0</v>
      </c>
      <c r="Q6" s="2">
        <v>1</v>
      </c>
      <c r="R6" s="81"/>
      <c r="S6" s="81"/>
      <c r="T6" s="9">
        <v>1</v>
      </c>
      <c r="U6" s="9">
        <v>0</v>
      </c>
      <c r="V6" s="9">
        <v>1</v>
      </c>
      <c r="W6" s="9">
        <v>0</v>
      </c>
      <c r="X6" s="9">
        <v>2</v>
      </c>
      <c r="Y6" s="114"/>
      <c r="Z6" s="114"/>
      <c r="AA6" s="81"/>
      <c r="AB6" s="9">
        <v>3</v>
      </c>
      <c r="AC6" s="9">
        <v>0</v>
      </c>
      <c r="AD6" s="9">
        <v>0</v>
      </c>
      <c r="AE6" s="9">
        <v>0</v>
      </c>
      <c r="AF6" s="114"/>
      <c r="AG6" s="114"/>
      <c r="AH6" s="35">
        <f>SUM(C6:AG6)</f>
        <v>13</v>
      </c>
      <c r="AJ6" s="63">
        <v>13</v>
      </c>
    </row>
    <row r="7" spans="1:36" x14ac:dyDescent="0.25">
      <c r="A7" s="27" t="s">
        <v>0</v>
      </c>
      <c r="B7" s="2"/>
      <c r="C7" s="73"/>
      <c r="D7" s="73"/>
      <c r="E7" s="73"/>
      <c r="F7" s="22">
        <f>SUM(F8:F10)</f>
        <v>0</v>
      </c>
      <c r="G7" s="22">
        <f t="shared" ref="G7:AG7" si="0">SUM(G8:G10)</f>
        <v>0</v>
      </c>
      <c r="H7" s="22">
        <f t="shared" si="0"/>
        <v>4</v>
      </c>
      <c r="I7" s="22">
        <f t="shared" si="0"/>
        <v>4</v>
      </c>
      <c r="J7" s="22">
        <f t="shared" si="0"/>
        <v>3</v>
      </c>
      <c r="K7" s="73">
        <f t="shared" si="0"/>
        <v>0</v>
      </c>
      <c r="L7" s="73">
        <f t="shared" si="0"/>
        <v>0</v>
      </c>
      <c r="M7" s="22">
        <f t="shared" si="0"/>
        <v>2</v>
      </c>
      <c r="N7" s="22">
        <f t="shared" si="0"/>
        <v>1</v>
      </c>
      <c r="O7" s="22">
        <f t="shared" si="0"/>
        <v>4</v>
      </c>
      <c r="P7" s="22">
        <f t="shared" si="0"/>
        <v>4</v>
      </c>
      <c r="Q7" s="22">
        <f t="shared" si="0"/>
        <v>5</v>
      </c>
      <c r="R7" s="73">
        <f t="shared" si="0"/>
        <v>0</v>
      </c>
      <c r="S7" s="73">
        <f t="shared" si="0"/>
        <v>0</v>
      </c>
      <c r="T7" s="22">
        <f t="shared" si="0"/>
        <v>3</v>
      </c>
      <c r="U7" s="22">
        <f t="shared" si="0"/>
        <v>1</v>
      </c>
      <c r="V7" s="22">
        <f t="shared" si="0"/>
        <v>2</v>
      </c>
      <c r="W7" s="22">
        <f t="shared" si="0"/>
        <v>1</v>
      </c>
      <c r="X7" s="22">
        <f t="shared" si="0"/>
        <v>2</v>
      </c>
      <c r="Y7" s="73">
        <f t="shared" si="0"/>
        <v>0</v>
      </c>
      <c r="Z7" s="73">
        <f t="shared" si="0"/>
        <v>0</v>
      </c>
      <c r="AA7" s="73">
        <f t="shared" si="0"/>
        <v>0</v>
      </c>
      <c r="AB7" s="22">
        <f t="shared" si="0"/>
        <v>3</v>
      </c>
      <c r="AC7" s="22">
        <f t="shared" si="0"/>
        <v>0</v>
      </c>
      <c r="AD7" s="22">
        <f t="shared" si="0"/>
        <v>1</v>
      </c>
      <c r="AE7" s="22">
        <f t="shared" si="0"/>
        <v>1</v>
      </c>
      <c r="AF7" s="73">
        <f t="shared" si="0"/>
        <v>0</v>
      </c>
      <c r="AG7" s="73">
        <f t="shared" si="0"/>
        <v>0</v>
      </c>
      <c r="AH7" s="35">
        <f t="shared" ref="AH7:AH13" si="1">SUM(C7:AG7)</f>
        <v>41</v>
      </c>
      <c r="AJ7" s="63">
        <v>41</v>
      </c>
    </row>
    <row r="8" spans="1:36" x14ac:dyDescent="0.25">
      <c r="A8" s="36" t="s">
        <v>1</v>
      </c>
      <c r="B8" s="5"/>
      <c r="C8" s="74"/>
      <c r="D8" s="121"/>
      <c r="E8" s="87"/>
      <c r="F8" s="52">
        <v>0</v>
      </c>
      <c r="G8" s="52">
        <v>0</v>
      </c>
      <c r="H8" s="52">
        <v>0</v>
      </c>
      <c r="I8" s="52">
        <v>1</v>
      </c>
      <c r="J8" s="52">
        <v>0</v>
      </c>
      <c r="K8" s="82"/>
      <c r="L8" s="82"/>
      <c r="M8" s="39">
        <v>0</v>
      </c>
      <c r="N8" s="39">
        <v>0</v>
      </c>
      <c r="O8" s="53">
        <v>0</v>
      </c>
      <c r="P8" s="52">
        <v>0</v>
      </c>
      <c r="Q8" s="51">
        <v>0</v>
      </c>
      <c r="R8" s="82"/>
      <c r="S8" s="82"/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115"/>
      <c r="Z8" s="115"/>
      <c r="AA8" s="82"/>
      <c r="AB8" s="52">
        <v>0</v>
      </c>
      <c r="AC8" s="52">
        <v>0</v>
      </c>
      <c r="AD8" s="52">
        <v>0</v>
      </c>
      <c r="AE8" s="52">
        <v>0</v>
      </c>
      <c r="AF8" s="115"/>
      <c r="AG8" s="115"/>
      <c r="AH8" s="40">
        <f t="shared" si="1"/>
        <v>1</v>
      </c>
      <c r="AJ8" s="64">
        <v>1</v>
      </c>
    </row>
    <row r="9" spans="1:36" x14ac:dyDescent="0.25">
      <c r="A9" s="43" t="s">
        <v>8</v>
      </c>
      <c r="B9" s="15"/>
      <c r="C9" s="75"/>
      <c r="D9" s="122"/>
      <c r="E9" s="88"/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83"/>
      <c r="L9" s="83"/>
      <c r="M9" s="18">
        <v>0</v>
      </c>
      <c r="N9" s="18">
        <v>0</v>
      </c>
      <c r="O9" s="19">
        <v>0</v>
      </c>
      <c r="P9" s="17">
        <v>0</v>
      </c>
      <c r="Q9" s="15">
        <v>0</v>
      </c>
      <c r="R9" s="83"/>
      <c r="S9" s="83"/>
      <c r="T9" s="17">
        <v>0</v>
      </c>
      <c r="U9" s="17">
        <v>0</v>
      </c>
      <c r="V9" s="17">
        <v>0</v>
      </c>
      <c r="W9" s="17">
        <v>0</v>
      </c>
      <c r="X9" s="17">
        <v>0</v>
      </c>
      <c r="Y9" s="116"/>
      <c r="Z9" s="116"/>
      <c r="AA9" s="119"/>
      <c r="AB9" s="17">
        <v>0</v>
      </c>
      <c r="AC9" s="17">
        <v>0</v>
      </c>
      <c r="AD9" s="17">
        <v>0</v>
      </c>
      <c r="AE9" s="17">
        <v>0</v>
      </c>
      <c r="AF9" s="116"/>
      <c r="AG9" s="116"/>
      <c r="AH9" s="44">
        <f t="shared" si="1"/>
        <v>0</v>
      </c>
      <c r="AJ9" s="66">
        <v>0</v>
      </c>
    </row>
    <row r="10" spans="1:36" ht="15.75" thickBot="1" x14ac:dyDescent="0.3">
      <c r="A10" s="61" t="s">
        <v>9</v>
      </c>
      <c r="B10" s="60"/>
      <c r="C10" s="76"/>
      <c r="D10" s="123"/>
      <c r="E10" s="89"/>
      <c r="F10" s="12">
        <v>0</v>
      </c>
      <c r="G10" s="12">
        <v>0</v>
      </c>
      <c r="H10" s="12">
        <v>4</v>
      </c>
      <c r="I10" s="12">
        <v>3</v>
      </c>
      <c r="J10" s="12">
        <v>3</v>
      </c>
      <c r="K10" s="84"/>
      <c r="L10" s="84"/>
      <c r="M10" s="13">
        <v>2</v>
      </c>
      <c r="N10" s="13">
        <v>1</v>
      </c>
      <c r="O10" s="6">
        <v>4</v>
      </c>
      <c r="P10" s="12">
        <v>4</v>
      </c>
      <c r="Q10" s="5">
        <v>5</v>
      </c>
      <c r="R10" s="84"/>
      <c r="S10" s="84"/>
      <c r="T10" s="12">
        <v>3</v>
      </c>
      <c r="U10" s="12">
        <v>1</v>
      </c>
      <c r="V10" s="12">
        <v>2</v>
      </c>
      <c r="W10" s="12">
        <v>1</v>
      </c>
      <c r="X10" s="12">
        <v>2</v>
      </c>
      <c r="Y10" s="117"/>
      <c r="Z10" s="117"/>
      <c r="AA10" s="84"/>
      <c r="AB10" s="12">
        <v>3</v>
      </c>
      <c r="AC10" s="12">
        <v>0</v>
      </c>
      <c r="AD10" s="12">
        <v>1</v>
      </c>
      <c r="AE10" s="12">
        <v>1</v>
      </c>
      <c r="AF10" s="117"/>
      <c r="AG10" s="117"/>
      <c r="AH10" s="62">
        <f>SUM(C10:AG10)</f>
        <v>40</v>
      </c>
      <c r="AJ10" s="67">
        <v>40</v>
      </c>
    </row>
    <row r="11" spans="1:36" x14ac:dyDescent="0.25">
      <c r="A11" s="27" t="s">
        <v>2</v>
      </c>
      <c r="B11" s="2"/>
      <c r="C11" s="72">
        <f>C12+C13</f>
        <v>0</v>
      </c>
      <c r="D11" s="72">
        <f t="shared" ref="D11:AG11" si="2">D12+D13</f>
        <v>0</v>
      </c>
      <c r="E11" s="72">
        <f t="shared" si="2"/>
        <v>0</v>
      </c>
      <c r="F11" s="7">
        <f t="shared" si="2"/>
        <v>7</v>
      </c>
      <c r="G11" s="7">
        <f t="shared" si="2"/>
        <v>2</v>
      </c>
      <c r="H11" s="7">
        <f t="shared" si="2"/>
        <v>3</v>
      </c>
      <c r="I11" s="7">
        <f t="shared" si="2"/>
        <v>7</v>
      </c>
      <c r="J11" s="7">
        <f t="shared" si="2"/>
        <v>5</v>
      </c>
      <c r="K11" s="72">
        <f t="shared" si="2"/>
        <v>0</v>
      </c>
      <c r="L11" s="72">
        <f t="shared" si="2"/>
        <v>0</v>
      </c>
      <c r="M11" s="7">
        <f t="shared" si="2"/>
        <v>0</v>
      </c>
      <c r="N11" s="7">
        <f t="shared" si="2"/>
        <v>8</v>
      </c>
      <c r="O11" s="7">
        <f t="shared" si="2"/>
        <v>11</v>
      </c>
      <c r="P11" s="7">
        <f t="shared" si="2"/>
        <v>12</v>
      </c>
      <c r="Q11" s="7">
        <f t="shared" si="2"/>
        <v>12</v>
      </c>
      <c r="R11" s="72">
        <f t="shared" si="2"/>
        <v>0</v>
      </c>
      <c r="S11" s="72">
        <f t="shared" si="2"/>
        <v>0</v>
      </c>
      <c r="T11" s="7">
        <f t="shared" si="2"/>
        <v>4</v>
      </c>
      <c r="U11" s="7">
        <f t="shared" si="2"/>
        <v>5</v>
      </c>
      <c r="V11" s="7">
        <f t="shared" si="2"/>
        <v>4</v>
      </c>
      <c r="W11" s="7">
        <f t="shared" si="2"/>
        <v>0</v>
      </c>
      <c r="X11" s="7">
        <f t="shared" si="2"/>
        <v>9</v>
      </c>
      <c r="Y11" s="72">
        <f t="shared" si="2"/>
        <v>0</v>
      </c>
      <c r="Z11" s="72">
        <f t="shared" si="2"/>
        <v>0</v>
      </c>
      <c r="AA11" s="72">
        <f t="shared" si="2"/>
        <v>0</v>
      </c>
      <c r="AB11" s="7">
        <f t="shared" si="2"/>
        <v>3</v>
      </c>
      <c r="AC11" s="7">
        <f t="shared" si="2"/>
        <v>0</v>
      </c>
      <c r="AD11" s="7">
        <f t="shared" si="2"/>
        <v>0</v>
      </c>
      <c r="AE11" s="7">
        <f t="shared" si="2"/>
        <v>0</v>
      </c>
      <c r="AF11" s="72">
        <f t="shared" si="2"/>
        <v>0</v>
      </c>
      <c r="AG11" s="72">
        <f t="shared" si="2"/>
        <v>0</v>
      </c>
      <c r="AH11" s="35">
        <f t="shared" si="1"/>
        <v>92</v>
      </c>
      <c r="AJ11" s="63">
        <v>92</v>
      </c>
    </row>
    <row r="12" spans="1:36" x14ac:dyDescent="0.25">
      <c r="A12" s="29"/>
      <c r="B12" s="32" t="s">
        <v>3</v>
      </c>
      <c r="C12" s="77"/>
      <c r="D12" s="123"/>
      <c r="E12" s="89"/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84"/>
      <c r="L12" s="84"/>
      <c r="M12" s="13">
        <v>0</v>
      </c>
      <c r="N12" s="13">
        <v>0</v>
      </c>
      <c r="O12" s="34">
        <v>0</v>
      </c>
      <c r="P12" s="12">
        <v>0</v>
      </c>
      <c r="Q12" s="5">
        <v>0</v>
      </c>
      <c r="R12" s="84"/>
      <c r="S12" s="84"/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17"/>
      <c r="Z12" s="117"/>
      <c r="AA12" s="84"/>
      <c r="AB12" s="12">
        <v>0</v>
      </c>
      <c r="AC12" s="12">
        <v>0</v>
      </c>
      <c r="AD12" s="12">
        <v>0</v>
      </c>
      <c r="AE12" s="12">
        <v>0</v>
      </c>
      <c r="AF12" s="117"/>
      <c r="AG12" s="117"/>
      <c r="AH12" s="33">
        <f t="shared" si="1"/>
        <v>0</v>
      </c>
      <c r="AJ12" s="65">
        <v>0</v>
      </c>
    </row>
    <row r="13" spans="1:36" ht="15.75" thickBot="1" x14ac:dyDescent="0.3">
      <c r="A13" s="37"/>
      <c r="B13" s="38" t="s">
        <v>4</v>
      </c>
      <c r="C13" s="78"/>
      <c r="D13" s="124"/>
      <c r="E13" s="90"/>
      <c r="F13" s="57">
        <v>7</v>
      </c>
      <c r="G13" s="57">
        <v>2</v>
      </c>
      <c r="H13" s="57">
        <v>3</v>
      </c>
      <c r="I13" s="57">
        <v>7</v>
      </c>
      <c r="J13" s="57">
        <v>5</v>
      </c>
      <c r="K13" s="85"/>
      <c r="L13" s="85"/>
      <c r="M13" s="42">
        <v>0</v>
      </c>
      <c r="N13" s="42">
        <v>8</v>
      </c>
      <c r="O13" s="58">
        <v>11</v>
      </c>
      <c r="P13" s="57">
        <v>12</v>
      </c>
      <c r="Q13" s="56">
        <v>12</v>
      </c>
      <c r="R13" s="85"/>
      <c r="S13" s="85"/>
      <c r="T13" s="57">
        <v>4</v>
      </c>
      <c r="U13" s="57">
        <v>5</v>
      </c>
      <c r="V13" s="57">
        <v>4</v>
      </c>
      <c r="W13" s="57">
        <v>0</v>
      </c>
      <c r="X13" s="57">
        <v>9</v>
      </c>
      <c r="Y13" s="118"/>
      <c r="Z13" s="118"/>
      <c r="AA13" s="85"/>
      <c r="AB13" s="57">
        <v>3</v>
      </c>
      <c r="AC13" s="57">
        <v>0</v>
      </c>
      <c r="AD13" s="57">
        <v>0</v>
      </c>
      <c r="AE13" s="57">
        <v>0</v>
      </c>
      <c r="AF13" s="118"/>
      <c r="AG13" s="118"/>
      <c r="AH13" s="41">
        <f t="shared" si="1"/>
        <v>92</v>
      </c>
      <c r="AJ13" s="68">
        <v>92</v>
      </c>
    </row>
    <row r="14" spans="1:36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36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36" x14ac:dyDescent="0.25">
      <c r="A16" s="1"/>
      <c r="B16" s="46"/>
      <c r="C16" s="46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59"/>
      <c r="B17" s="47"/>
      <c r="C17" s="47"/>
      <c r="D17" s="1"/>
      <c r="E17" s="48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</sheetData>
  <mergeCells count="2">
    <mergeCell ref="A1:AH1"/>
    <mergeCell ref="A2:AH2"/>
  </mergeCells>
  <pageMargins left="0" right="0" top="0" bottom="0" header="0.31496062992125984" footer="0.31496062992125984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O19" sqref="O19"/>
    </sheetView>
  </sheetViews>
  <sheetFormatPr baseColWidth="10" defaultRowHeight="15" x14ac:dyDescent="0.25"/>
  <cols>
    <col min="2" max="2" width="12.85546875" customWidth="1"/>
    <col min="3" max="14" width="6.7109375" customWidth="1"/>
    <col min="15" max="16" width="8.7109375" customWidth="1"/>
  </cols>
  <sheetData>
    <row r="1" spans="1:15" ht="21" x14ac:dyDescent="0.35">
      <c r="A1" s="197" t="s">
        <v>10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5" ht="21" x14ac:dyDescent="0.35">
      <c r="A2" s="205" t="s">
        <v>25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</row>
    <row r="3" spans="1:15" ht="15.75" thickBot="1" x14ac:dyDescent="0.3"/>
    <row r="4" spans="1:15" x14ac:dyDescent="0.25">
      <c r="A4" s="1"/>
      <c r="B4" s="1"/>
      <c r="C4" s="23" t="s">
        <v>11</v>
      </c>
      <c r="D4" s="24" t="s">
        <v>12</v>
      </c>
      <c r="E4" s="24" t="s">
        <v>13</v>
      </c>
      <c r="F4" s="24" t="s">
        <v>14</v>
      </c>
      <c r="G4" s="24" t="s">
        <v>15</v>
      </c>
      <c r="H4" s="24" t="s">
        <v>16</v>
      </c>
      <c r="I4" s="24" t="s">
        <v>17</v>
      </c>
      <c r="J4" s="24" t="s">
        <v>18</v>
      </c>
      <c r="K4" s="24" t="s">
        <v>19</v>
      </c>
      <c r="L4" s="24" t="s">
        <v>20</v>
      </c>
      <c r="M4" s="24" t="s">
        <v>21</v>
      </c>
      <c r="N4" s="24" t="s">
        <v>22</v>
      </c>
      <c r="O4" s="20" t="s">
        <v>5</v>
      </c>
    </row>
    <row r="5" spans="1:15" ht="15.75" thickBot="1" x14ac:dyDescent="0.3">
      <c r="A5" s="1"/>
      <c r="B5" s="1"/>
      <c r="C5" s="4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21"/>
    </row>
    <row r="6" spans="1:15" ht="15.75" thickBot="1" x14ac:dyDescent="0.3">
      <c r="A6" s="206" t="s">
        <v>23</v>
      </c>
      <c r="B6" s="207"/>
      <c r="C6" s="63">
        <v>4</v>
      </c>
      <c r="D6" s="63">
        <v>11</v>
      </c>
      <c r="E6" s="69">
        <v>6</v>
      </c>
      <c r="F6" s="63">
        <v>8</v>
      </c>
      <c r="G6" s="63">
        <v>11</v>
      </c>
      <c r="H6" s="63">
        <v>6</v>
      </c>
      <c r="I6" s="63">
        <v>7</v>
      </c>
      <c r="J6" s="63">
        <v>14</v>
      </c>
      <c r="K6" s="63">
        <v>5</v>
      </c>
      <c r="L6" s="63">
        <v>13</v>
      </c>
      <c r="M6" s="63">
        <v>12</v>
      </c>
      <c r="N6" s="63">
        <v>13</v>
      </c>
      <c r="O6" s="63">
        <f>SUM(C6:N6)</f>
        <v>110</v>
      </c>
    </row>
    <row r="7" spans="1:15" ht="15.75" thickBot="1" x14ac:dyDescent="0.3">
      <c r="A7" s="206" t="s">
        <v>32</v>
      </c>
      <c r="B7" s="207"/>
      <c r="C7" s="63">
        <v>4</v>
      </c>
      <c r="D7" s="63">
        <v>0</v>
      </c>
      <c r="E7" s="69">
        <v>2</v>
      </c>
      <c r="F7" s="63">
        <v>0</v>
      </c>
      <c r="G7" s="63">
        <v>1</v>
      </c>
      <c r="H7" s="63">
        <v>2</v>
      </c>
      <c r="I7" s="63">
        <v>1</v>
      </c>
      <c r="J7" s="63">
        <v>2</v>
      </c>
      <c r="K7" s="63">
        <v>1</v>
      </c>
      <c r="L7" s="63">
        <v>1</v>
      </c>
      <c r="M7" s="63">
        <v>1</v>
      </c>
      <c r="N7" s="63">
        <v>1</v>
      </c>
      <c r="O7" s="63">
        <f>SUM(C7:N7)</f>
        <v>16</v>
      </c>
    </row>
    <row r="8" spans="1:15" ht="15.75" thickBot="1" x14ac:dyDescent="0.3">
      <c r="A8" s="206" t="s">
        <v>33</v>
      </c>
      <c r="B8" s="207"/>
      <c r="C8" s="63">
        <v>1</v>
      </c>
      <c r="D8" s="63">
        <v>1</v>
      </c>
      <c r="E8" s="69">
        <v>2</v>
      </c>
      <c r="F8" s="63">
        <v>1</v>
      </c>
      <c r="G8" s="63">
        <v>2</v>
      </c>
      <c r="H8" s="63">
        <v>3</v>
      </c>
      <c r="I8" s="63">
        <v>0</v>
      </c>
      <c r="J8" s="63">
        <v>1</v>
      </c>
      <c r="K8" s="63">
        <v>1</v>
      </c>
      <c r="L8" s="63">
        <v>2</v>
      </c>
      <c r="M8" s="63">
        <v>3</v>
      </c>
      <c r="N8" s="63">
        <v>4</v>
      </c>
      <c r="O8" s="63">
        <f>SUM(C8:N8)</f>
        <v>21</v>
      </c>
    </row>
    <row r="9" spans="1:15" x14ac:dyDescent="0.25">
      <c r="A9" s="27" t="s">
        <v>0</v>
      </c>
      <c r="B9" s="2"/>
      <c r="C9" s="63">
        <v>31</v>
      </c>
      <c r="D9" s="63">
        <v>47</v>
      </c>
      <c r="E9" s="63">
        <v>44</v>
      </c>
      <c r="F9" s="63">
        <v>22</v>
      </c>
      <c r="G9" s="63">
        <v>18</v>
      </c>
      <c r="H9" s="35">
        <f>SUM(Juin!E7:AH7)</f>
        <v>98</v>
      </c>
      <c r="I9" s="63">
        <v>13</v>
      </c>
      <c r="J9" s="63">
        <v>39</v>
      </c>
      <c r="K9" s="63">
        <v>36</v>
      </c>
      <c r="L9" s="63">
        <v>36</v>
      </c>
      <c r="M9" s="63">
        <v>35</v>
      </c>
      <c r="N9" s="63">
        <v>41</v>
      </c>
      <c r="O9" s="63">
        <f>SUM(O10:O12)</f>
        <v>460</v>
      </c>
    </row>
    <row r="10" spans="1:15" x14ac:dyDescent="0.25">
      <c r="A10" s="199" t="s">
        <v>1</v>
      </c>
      <c r="B10" s="200"/>
      <c r="C10" s="64">
        <v>2</v>
      </c>
      <c r="D10" s="64">
        <v>1</v>
      </c>
      <c r="E10" s="64">
        <v>6</v>
      </c>
      <c r="F10" s="64">
        <v>4</v>
      </c>
      <c r="G10" s="64">
        <v>2</v>
      </c>
      <c r="H10" s="40">
        <f>SUM(Juin!E8:AH8)</f>
        <v>0</v>
      </c>
      <c r="I10" s="64">
        <v>1</v>
      </c>
      <c r="J10" s="64">
        <v>0</v>
      </c>
      <c r="K10" s="64">
        <v>1</v>
      </c>
      <c r="L10" s="64">
        <v>4</v>
      </c>
      <c r="M10" s="64">
        <v>2</v>
      </c>
      <c r="N10" s="64">
        <v>1</v>
      </c>
      <c r="O10" s="64">
        <f>SUM(C10:N10)</f>
        <v>24</v>
      </c>
    </row>
    <row r="11" spans="1:15" x14ac:dyDescent="0.25">
      <c r="A11" s="201" t="s">
        <v>8</v>
      </c>
      <c r="B11" s="202"/>
      <c r="C11" s="66">
        <v>0</v>
      </c>
      <c r="D11" s="66">
        <v>0</v>
      </c>
      <c r="E11" s="66">
        <v>0</v>
      </c>
      <c r="F11" s="66">
        <v>0</v>
      </c>
      <c r="G11" s="66">
        <v>0</v>
      </c>
      <c r="H11" s="44">
        <f>SUM(Juin!E9:AH9)</f>
        <v>2</v>
      </c>
      <c r="I11" s="66">
        <v>11</v>
      </c>
      <c r="J11" s="66">
        <v>0</v>
      </c>
      <c r="K11" s="66">
        <v>0</v>
      </c>
      <c r="L11" s="66">
        <v>1</v>
      </c>
      <c r="M11" s="66">
        <v>0</v>
      </c>
      <c r="N11" s="66">
        <v>0</v>
      </c>
      <c r="O11" s="67">
        <f>SUM(C11:N11)</f>
        <v>14</v>
      </c>
    </row>
    <row r="12" spans="1:15" ht="15.75" thickBot="1" x14ac:dyDescent="0.3">
      <c r="A12" s="203" t="s">
        <v>24</v>
      </c>
      <c r="B12" s="204"/>
      <c r="C12" s="67">
        <v>29</v>
      </c>
      <c r="D12" s="67">
        <v>46</v>
      </c>
      <c r="E12" s="67">
        <v>38</v>
      </c>
      <c r="F12" s="67">
        <v>18</v>
      </c>
      <c r="G12" s="67">
        <v>16</v>
      </c>
      <c r="H12" s="62">
        <f>SUM(Juin!E10:AH10)</f>
        <v>96</v>
      </c>
      <c r="I12" s="67">
        <v>1</v>
      </c>
      <c r="J12" s="67">
        <v>39</v>
      </c>
      <c r="K12" s="67">
        <v>35</v>
      </c>
      <c r="L12" s="67">
        <v>31</v>
      </c>
      <c r="M12" s="67">
        <v>33</v>
      </c>
      <c r="N12" s="67">
        <v>40</v>
      </c>
      <c r="O12" s="67">
        <f>SUM(C12:N12)</f>
        <v>422</v>
      </c>
    </row>
    <row r="13" spans="1:15" x14ac:dyDescent="0.25">
      <c r="A13" s="27" t="s">
        <v>2</v>
      </c>
      <c r="B13" s="2"/>
      <c r="C13" s="63">
        <v>70</v>
      </c>
      <c r="D13" s="63">
        <v>135</v>
      </c>
      <c r="E13" s="63">
        <v>101</v>
      </c>
      <c r="F13" s="63">
        <v>151</v>
      </c>
      <c r="G13" s="63">
        <v>108</v>
      </c>
      <c r="H13" s="35">
        <f>SUM(Juin!E11:AH11)</f>
        <v>159</v>
      </c>
      <c r="I13" s="63">
        <v>65</v>
      </c>
      <c r="J13" s="63">
        <v>90</v>
      </c>
      <c r="K13" s="63">
        <v>105</v>
      </c>
      <c r="L13" s="63">
        <v>66</v>
      </c>
      <c r="M13" s="63">
        <v>72</v>
      </c>
      <c r="N13" s="63">
        <v>92</v>
      </c>
      <c r="O13" s="63">
        <f>SUM(O14:O15)</f>
        <v>1214</v>
      </c>
    </row>
    <row r="14" spans="1:15" x14ac:dyDescent="0.25">
      <c r="A14" s="29"/>
      <c r="B14" s="32" t="s">
        <v>3</v>
      </c>
      <c r="C14" s="65">
        <v>6</v>
      </c>
      <c r="D14" s="65">
        <v>0</v>
      </c>
      <c r="E14" s="65">
        <v>0</v>
      </c>
      <c r="F14" s="65">
        <v>0</v>
      </c>
      <c r="G14" s="65">
        <v>0</v>
      </c>
      <c r="H14" s="33">
        <f>SUM(Juin!E12:AH12)</f>
        <v>20</v>
      </c>
      <c r="I14" s="65">
        <v>7</v>
      </c>
      <c r="J14" s="65">
        <v>2</v>
      </c>
      <c r="K14" s="65">
        <v>0</v>
      </c>
      <c r="L14" s="65">
        <v>0</v>
      </c>
      <c r="M14" s="65">
        <v>0</v>
      </c>
      <c r="N14" s="65">
        <v>0</v>
      </c>
      <c r="O14" s="65">
        <f>SUM(C14:N14)</f>
        <v>35</v>
      </c>
    </row>
    <row r="15" spans="1:15" ht="15.75" thickBot="1" x14ac:dyDescent="0.3">
      <c r="A15" s="37"/>
      <c r="B15" s="38" t="s">
        <v>4</v>
      </c>
      <c r="C15" s="68">
        <v>64</v>
      </c>
      <c r="D15" s="68">
        <v>135</v>
      </c>
      <c r="E15" s="68">
        <v>101</v>
      </c>
      <c r="F15" s="68">
        <v>151</v>
      </c>
      <c r="G15" s="68">
        <v>108</v>
      </c>
      <c r="H15" s="41">
        <f>SUM(Juin!E13:AH13)</f>
        <v>139</v>
      </c>
      <c r="I15" s="68">
        <v>58</v>
      </c>
      <c r="J15" s="68">
        <v>88</v>
      </c>
      <c r="K15" s="68">
        <v>105</v>
      </c>
      <c r="L15" s="68">
        <v>66</v>
      </c>
      <c r="M15" s="68">
        <v>72</v>
      </c>
      <c r="N15" s="68">
        <v>92</v>
      </c>
      <c r="O15" s="68">
        <f>SUM(C15:N15)</f>
        <v>1179</v>
      </c>
    </row>
    <row r="16" spans="1:1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5" ht="15.75" thickBot="1" x14ac:dyDescent="0.3">
      <c r="O19" s="68"/>
    </row>
  </sheetData>
  <mergeCells count="8">
    <mergeCell ref="A10:B10"/>
    <mergeCell ref="A11:B11"/>
    <mergeCell ref="A12:B12"/>
    <mergeCell ref="A1:O1"/>
    <mergeCell ref="A2:O2"/>
    <mergeCell ref="A6:B6"/>
    <mergeCell ref="A7:B7"/>
    <mergeCell ref="A8:B8"/>
  </mergeCells>
  <pageMargins left="0" right="0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Janv</vt:lpstr>
      <vt:lpstr>Fév</vt:lpstr>
      <vt:lpstr>Mars</vt:lpstr>
      <vt:lpstr>Avril</vt:lpstr>
      <vt:lpstr>Mai</vt:lpstr>
      <vt:lpstr>Juin</vt:lpstr>
      <vt:lpstr>Juillet</vt:lpstr>
      <vt:lpstr>Août</vt:lpstr>
      <vt:lpstr>Sept</vt:lpstr>
      <vt:lpstr>Oct</vt:lpstr>
      <vt:lpstr>Nov</vt:lpstr>
      <vt:lpstr>déc</vt:lpstr>
      <vt:lpstr>2017</vt:lpstr>
    </vt:vector>
  </TitlesOfParts>
  <Company>CHM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HAROUNA Anrifati</cp:lastModifiedBy>
  <cp:lastPrinted>2015-07-30T10:50:42Z</cp:lastPrinted>
  <dcterms:created xsi:type="dcterms:W3CDTF">2010-06-23T08:42:46Z</dcterms:created>
  <dcterms:modified xsi:type="dcterms:W3CDTF">2018-10-26T11:44:43Z</dcterms:modified>
</cp:coreProperties>
</file>